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34" documentId="8_{4C73C658-E88E-1F4D-BCF2-AFF1C0A41383}" xr6:coauthVersionLast="47" xr6:coauthVersionMax="47" xr10:uidLastSave="{84191782-052E-4EAD-B143-5FD9463FC106}"/>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PMA PARAMOS EJEC" sheetId="1" r:id="rId4"/>
    <sheet name="PMA PARAMOS EJEC_REPORTE" sheetId="6" r:id="rId5"/>
  </sheets>
  <externalReferences>
    <externalReference r:id="rId6"/>
    <externalReference r:id="rId7"/>
    <externalReference r:id="rId8"/>
  </externalReferences>
  <definedNames>
    <definedName name="_Toc467769473" localSheetId="4">'PMA PARAMOS EJEC_REPORTE'!#REF!</definedName>
    <definedName name="acumula" localSheetId="4">[1]Listas!$B$36:$B$40</definedName>
    <definedName name="acumula">Listas!$B$36:$B$40</definedName>
    <definedName name="_xlnm.Print_Area" localSheetId="3">'HM_PMA PARAMOS EJEC'!$B$1:$Q$93</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Gobernanza">#REF!</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[3]Formulas!$F$33:$F$34</definedName>
    <definedName name="REPORTE">[3]Formulas!$F$33:$F$34</definedName>
    <definedName name="SI" localSheetId="4">[3]Formulas!$D$33:$D$34</definedName>
    <definedName name="SI">[3]Formulas!$D$33:$D$34</definedName>
    <definedName name="Tematica">#REF!</definedName>
    <definedName name="tipo" localSheetId="4">[1]Listas!$B$7:$B$9</definedName>
    <definedName name="tipo">Listas!$B$7:$B$9</definedName>
    <definedName name="tipounidad" localSheetId="4">[1]Listas!$B$22:$B$33</definedName>
    <definedName name="tipounidad">Listas!$B$22:$B$33</definedName>
    <definedName name="_xlnm.Print_Titles" localSheetId="3">'HM_PMA PARAMOS EJEC'!$1:$7</definedName>
    <definedName name="Transformación">#REF!</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77" i="6" l="1"/>
  <c r="P77" i="6"/>
  <c r="N77" i="6"/>
  <c r="L77" i="6"/>
  <c r="J77" i="6"/>
  <c r="K56" i="6"/>
  <c r="K57" i="6"/>
  <c r="K58" i="6"/>
  <c r="K59" i="6"/>
  <c r="K60" i="6"/>
  <c r="K61" i="6"/>
  <c r="K55" i="6"/>
  <c r="J56" i="6"/>
  <c r="J57" i="6"/>
  <c r="J58" i="6"/>
  <c r="J59" i="6"/>
  <c r="J60" i="6"/>
  <c r="J61" i="6"/>
  <c r="J55" i="6"/>
  <c r="I56" i="6"/>
  <c r="I57" i="6"/>
  <c r="I58" i="6"/>
  <c r="I59" i="6"/>
  <c r="I60" i="6"/>
  <c r="I61" i="6"/>
  <c r="I55" i="6"/>
  <c r="H61" i="6"/>
  <c r="H56" i="6"/>
  <c r="H57" i="6"/>
  <c r="H58" i="6"/>
  <c r="H59" i="6"/>
  <c r="H60" i="6"/>
  <c r="H55" i="6"/>
  <c r="C55" i="6"/>
  <c r="O49" i="6"/>
  <c r="P44" i="6"/>
  <c r="P45" i="6"/>
  <c r="P46" i="6"/>
  <c r="P47" i="6"/>
  <c r="P48" i="6"/>
  <c r="P43" i="6"/>
  <c r="P49" i="6" s="1"/>
  <c r="C43" i="6"/>
  <c r="F43" i="6" s="1"/>
  <c r="Q43" i="6" s="1"/>
  <c r="M49" i="6"/>
  <c r="K49" i="6"/>
  <c r="I49" i="6"/>
  <c r="F32" i="6"/>
  <c r="H38" i="6"/>
  <c r="L33" i="6"/>
  <c r="L34" i="6"/>
  <c r="L35" i="6"/>
  <c r="L36" i="6"/>
  <c r="L37" i="6"/>
  <c r="L32" i="6"/>
  <c r="L38" i="6" s="1"/>
  <c r="C33" i="6"/>
  <c r="C34" i="6"/>
  <c r="C35" i="6"/>
  <c r="C36" i="6"/>
  <c r="C37" i="6"/>
  <c r="K38" i="6"/>
  <c r="J38" i="6"/>
  <c r="I38" i="6"/>
  <c r="C31" i="6"/>
  <c r="R72" i="6"/>
  <c r="R73" i="6"/>
  <c r="R74" i="6"/>
  <c r="R75" i="6"/>
  <c r="R76" i="6"/>
  <c r="R71" i="6"/>
  <c r="AA13" i="6"/>
  <c r="Q13" i="6"/>
  <c r="H13" i="6"/>
  <c r="C16" i="6"/>
  <c r="AK14" i="6"/>
  <c r="AB14" i="6"/>
  <c r="R14" i="6"/>
  <c r="I14" i="6"/>
  <c r="M32" i="6" l="1"/>
  <c r="F33" i="6"/>
  <c r="M33" i="6" s="1"/>
  <c r="C44" i="6"/>
  <c r="F34" i="6"/>
  <c r="M34" i="6" s="1"/>
  <c r="C45" i="6"/>
  <c r="F35" i="6"/>
  <c r="M35" i="6" s="1"/>
  <c r="C46" i="6"/>
  <c r="F36" i="6"/>
  <c r="M36" i="6" s="1"/>
  <c r="C47" i="6"/>
  <c r="F37" i="6"/>
  <c r="M37" i="6" s="1"/>
  <c r="C48" i="6"/>
  <c r="AJ13" i="6"/>
  <c r="F48" i="6" l="1"/>
  <c r="Q48" i="6" s="1"/>
  <c r="C60" i="6"/>
  <c r="F46" i="6"/>
  <c r="Q46" i="6" s="1"/>
  <c r="C58" i="6"/>
  <c r="F45" i="6"/>
  <c r="Q45" i="6" s="1"/>
  <c r="C57" i="6"/>
  <c r="F44" i="6"/>
  <c r="Q44" i="6" s="1"/>
  <c r="C56" i="6"/>
  <c r="F47" i="6"/>
  <c r="Q47" i="6" s="1"/>
  <c r="C59" i="6"/>
  <c r="B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8">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futureMetadata>
  <valueMetadata count="8">
    <bk>
      <rc t="1" v="0"/>
    </bk>
    <bk>
      <rc t="1" v="1"/>
    </bk>
    <bk>
      <rc t="1" v="2"/>
    </bk>
    <bk>
      <rc t="1" v="3"/>
    </bk>
    <bk>
      <rc t="1" v="4"/>
    </bk>
    <bk>
      <rc t="1" v="5"/>
    </bk>
    <bk>
      <rc t="1" v="6"/>
    </bk>
    <bk>
      <rc t="1" v="7"/>
    </bk>
  </valueMetadata>
</metadata>
</file>

<file path=xl/sharedStrings.xml><?xml version="1.0" encoding="utf-8"?>
<sst xmlns="http://schemas.openxmlformats.org/spreadsheetml/2006/main" count="475" uniqueCount="351">
  <si>
    <t>SI_NO</t>
  </si>
  <si>
    <t>Fuente</t>
  </si>
  <si>
    <t>Dependencia</t>
  </si>
  <si>
    <t>SI</t>
  </si>
  <si>
    <t xml:space="preserve">Primaria </t>
  </si>
  <si>
    <t>DAASU - Dirección Asuntos Ambientales Sectorial Urbano</t>
  </si>
  <si>
    <t>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</si>
  <si>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</si>
  <si>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</si>
  <si>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</si>
  <si>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</si>
  <si>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</si>
  <si>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</si>
  <si>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</si>
  <si>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</si>
  <si>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</si>
  <si>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</si>
  <si>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</si>
  <si>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</si>
  <si>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</si>
  <si>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</si>
  <si>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</si>
  <si>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</si>
  <si>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</si>
  <si>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</si>
  <si>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</si>
  <si>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</si>
  <si>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</si>
  <si>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</si>
  <si>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</si>
  <si>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</si>
  <si>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</si>
  <si>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</si>
  <si>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</si>
  <si>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</si>
  <si>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</si>
  <si>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</si>
  <si>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</si>
  <si>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</si>
  <si>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</si>
  <si>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</si>
  <si>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</si>
  <si>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</si>
  <si>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</si>
  <si>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</si>
  <si>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</si>
  <si>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</si>
  <si>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</si>
  <si>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</si>
  <si>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</si>
  <si>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</si>
  <si>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</si>
  <si>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</si>
  <si>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</si>
  <si>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</si>
  <si>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</si>
  <si>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</si>
  <si>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</si>
  <si>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</si>
  <si>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</si>
  <si>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</si>
  <si>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</si>
  <si>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</si>
  <si>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</si>
  <si>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</si>
  <si>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</si>
  <si>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</si>
  <si>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</si>
  <si>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</si>
  <si>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</si>
  <si>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</si>
  <si>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</si>
  <si>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</si>
  <si>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</si>
  <si>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</si>
  <si>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</si>
  <si>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</si>
  <si>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</si>
  <si>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</si>
  <si>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</si>
  <si>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</si>
  <si>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</si>
  <si>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</si>
  <si>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</si>
  <si>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</si>
  <si>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</si>
  <si>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</si>
  <si>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</si>
  <si>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</si>
  <si>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</si>
  <si>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</si>
  <si>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</si>
  <si>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</si>
  <si>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</si>
  <si>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</si>
  <si>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</si>
  <si>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</si>
  <si>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</si>
  <si>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</si>
  <si>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</si>
  <si>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</si>
  <si>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</si>
  <si>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</si>
  <si>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</si>
  <si>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</si>
  <si>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</si>
  <si>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</si>
  <si>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</si>
  <si>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</si>
  <si>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</si>
  <si>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</si>
  <si>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</si>
  <si>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</si>
  <si>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</si>
  <si>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</si>
  <si>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</si>
  <si>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</si>
  <si>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</si>
  <si>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</si>
  <si>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</si>
  <si>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</si>
  <si>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</si>
  <si>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</si>
  <si>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</si>
  <si>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</si>
  <si>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</si>
  <si>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</si>
  <si>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</si>
  <si>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</si>
  <si>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</si>
  <si>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</si>
  <si>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</si>
  <si>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</si>
  <si>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</si>
  <si>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</si>
  <si>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</si>
  <si>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</si>
  <si>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</si>
  <si>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</si>
  <si>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</si>
  <si>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</si>
  <si>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</si>
  <si>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</si>
  <si>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</si>
  <si>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</si>
  <si>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</si>
  <si>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</si>
  <si>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</si>
  <si>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</si>
  <si>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</si>
  <si>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</si>
  <si>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</si>
  <si>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</si>
  <si>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</si>
  <si>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</si>
  <si>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</si>
  <si>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</si>
  <si>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</si>
  <si>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</si>
  <si>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</si>
  <si>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</si>
  <si>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</si>
  <si>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</si>
  <si>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</si>
  <si>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</si>
  <si>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</si>
  <si>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</si>
  <si>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</si>
  <si>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</si>
  <si>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</si>
  <si>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</si>
  <si>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</si>
  <si>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</si>
  <si>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</si>
  <si>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</si>
  <si>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</si>
  <si>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</si>
  <si>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</si>
  <si>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</si>
  <si>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</si>
  <si>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</si>
  <si>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</si>
  <si>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</si>
  <si>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</si>
  <si>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</si>
  <si>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</si>
  <si>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</si>
  <si>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</si>
  <si>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</si>
  <si>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</si>
  <si>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</si>
  <si>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</si>
  <si>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</si>
  <si>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</si>
  <si>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</si>
  <si>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</si>
  <si>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</si>
  <si>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</si>
  <si>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</si>
  <si>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</si>
  <si>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</si>
  <si>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</si>
  <si>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</si>
  <si>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</si>
  <si>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</si>
  <si>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</si>
  <si>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</si>
  <si>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</si>
  <si>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color rgb="FF000000"/>
        <rFont val="Arial Narrow"/>
        <family val="2"/>
      </rPr>
      <t>10/07/2026</t>
    </r>
  </si>
  <si>
    <r>
      <t>Código:</t>
    </r>
    <r>
      <rPr>
        <sz val="8"/>
        <rFont val="Arial Narrow"/>
        <family val="2"/>
      </rPr>
      <t xml:space="preserve"> F-E-SIG-46</t>
    </r>
  </si>
  <si>
    <t>Ministerio de Ambiente y Desarrollo Sostenible</t>
  </si>
  <si>
    <t>Dirección de Bosques, Biodiversidad y Servicios Ecosistémicos</t>
  </si>
  <si>
    <t xml:space="preserve">info@minambiente.gov.co </t>
  </si>
  <si>
    <t>Avance en la implementación de los Planes de Manejo Ambiental de Parámos (PMAP)</t>
  </si>
  <si>
    <t xml:space="preserve">Ley 99 de 1993, artículo 1, </t>
  </si>
  <si>
    <t>Establece entre los Principios Generales Ambientales que las zonas de páramos, subpáramos, los nacimientos de agua y las zonas de recarga de acuíferos serán objeto de protección especial.</t>
  </si>
  <si>
    <t>Ley 1450 de 2011, artículo 202,</t>
  </si>
  <si>
    <t>Por la cual se expide el Plan Nacional de Desarrollo, 2010-2014, Delimitación de Ecosistemas de Páramos y Humedales</t>
  </si>
  <si>
    <t>Ley 1753 de 2015, artículo 173</t>
  </si>
  <si>
    <t>Por la cual se expide el Plan Nacional de Desarrollo 2014-2018, Protección y delimitación de páramos</t>
  </si>
  <si>
    <t>Ley 1930 de 2018, artículo 6</t>
  </si>
  <si>
    <t>Por medio de la cual se dictan disposiciones para la gestión integral de los páramos en Colombia, Plan de Manejo de Páramos</t>
  </si>
  <si>
    <t>Resolución 1294 de 2021</t>
  </si>
  <si>
    <t>Por la cual se establecen los lineamientos para el desarrollo de actividades agropecuarias de bajo impacto y ambientalmente sostenibles en páramos y se adoptan otras disposiciones</t>
  </si>
  <si>
    <t>Resolución 249 de 2022</t>
  </si>
  <si>
    <t>Por la cual se adoptan los lineamientos para orientar el diseño, capacitación y puesta en marcha de los programas, planes y proyectos de reconversión y sustitución de las actividades agropecuarias en páramos delimitados y se adoptan otras disposiciones.</t>
  </si>
  <si>
    <t>Resolución 886 de 2018</t>
  </si>
  <si>
    <t>Por la cual se adoptan los lineamientos para la zonificación y régimen de usos en as áreas de páramos delimitados y se establecen directrices para diseñar, capacitar y poner en marcha programas de sustitución y reconversión de las actividades agropecuarias y se toma otras determinaciones.</t>
  </si>
  <si>
    <t>2.5.1. Otra  Cuál</t>
  </si>
  <si>
    <t>60 días</t>
  </si>
  <si>
    <r>
      <t xml:space="preserve">Al inicio de cada periodo administrativo del Plan de Acción Cuatrienal (PAC), la Corporación debe establecer explícitamente el estado inicial de implementación de cada Plan de Manejo Ambiental de Páramos (PMAP) adoptado en su jurisdicción. Si el plan es nuevo y nunca se ha ejecutado, su línea base será 0%. Si viene de procesos de ejecución de vigencias anteriores, la línea base será el porcentaje de avance físico real consolidado al cierre del cuatrienio anterior. 
Cuando el páramo presente traslape total o parcial con un área protegida del Sistema Nacional de Áreas Protegidas (SINAP), el régimen de usos y las directrices de manejo aplicables en la zona de coincidencia corresponden a los de dicha área protegida. En estos casos, se debe registrar esta particularidad en la tabla de línea base:
</t>
    </r>
    <r>
      <rPr>
        <b/>
        <sz val="10"/>
        <rFont val="Arial Narrow"/>
        <family val="2"/>
      </rPr>
      <t>Información de Línea Base del Indicador</t>
    </r>
    <r>
      <rPr>
        <sz val="10"/>
        <rFont val="Arial Narrow"/>
        <family val="2"/>
      </rPr>
      <t xml:space="preserve">
(Avance acumulado al 31 de diciembre del último año del PAC anterior)</t>
    </r>
  </si>
  <si>
    <r>
      <rPr>
        <b/>
        <sz val="9"/>
        <rFont val="Arial Narrow"/>
        <family val="2"/>
      </rPr>
      <t xml:space="preserve">Notas: </t>
    </r>
    <r>
      <rPr>
        <sz val="9"/>
        <rFont val="Arial Narrow"/>
        <family val="2"/>
      </rPr>
      <t>Puede agregar tantas filas como necesite para completar el registro de sus datos.
(a) Para los páramos que se encuentran traslapados en algún porcentaje o totalmente por un área de protección establecida en las categorías del Artículo 10 del Decreto 2372 de 2010, aplica en dicha área el PMA del área protegida correspondiente, de acuerdo con lo establecido en el paragrafo 1 del artículo 5 y el paragrafo 7 del artículo 6 de la ley 1930 de 2018, se debe indicar dicha particularidad y reportar el nombre del área protegida, el porcentaje y área de traslape e indicar si cuenta con PMA adoptado y si está en implementación.
(b) Cuando el Páramo es compartido por dos o más Autoridades Ambientales, indicar las Autoridades Ambientales que conforman la mesa comision conjunta, especificando quien la lidera
(c) Registre el porcentaje (%) global de ejecución física que registra el Plan de Manejo Ambiental de Páramos (PMAP) desde su adopción formal hasta la fecha de corte de la línea base. Su cálculo se fundamenta en el submódulo oficial de seguimiento del PMAP e integra las acciones desarrolladas por todos los actores institucionales y territoriales concurrentes en el ecosistema.
(d) Registrar el avance específico y proporcional con el que la autoridad ambiental ha aportado al avance global del Plan de Manejo Ambiental del Páramo (PMAP). Para su cálculo, la autoridad ambiental debe identificar claramente, dentro del componente programático del PMAP, cuáles proyectos y acciones son de su competencia directa y exclusiva. A partir de este universo de proyectos propios, se estimará su porcentaje de cumplimiento acumulado. Es decir, este porcentaje debe reflejar estrictamente la porción del avance global del PMAP que es atribuible al esfuerzo y ejecución institucional de la Corporación.
(e)  Si el páramo dentro de la jurisdicción de la CAR presenta traslape con una categoría de área protegida (Artículo 10 del Decreto 2372 de 2010) diligencie el nombre del área protegida y si esta cuenta con plan de manejo adoptado.</t>
    </r>
  </si>
  <si>
    <r>
      <t xml:space="preserve">El indicador </t>
    </r>
    <r>
      <rPr>
        <b/>
        <sz val="10"/>
        <rFont val="Arial Narrow"/>
        <family val="2"/>
      </rPr>
      <t>Avance en la implementación de los Planes de Manejo Ambiental de Páramos (APMAPzt)</t>
    </r>
    <r>
      <rPr>
        <sz val="10"/>
        <rFont val="Arial Narrow"/>
        <family val="2"/>
      </rPr>
      <t xml:space="preserve"> mide la relación porcentual entre el avance físico promedio alcanzado por la Autoridad Ambiental en la implementación de los PMAP adoptados en su jurisdicción, y el promedio de la meta de implementación programada para el mismo periodo de tiempo. Su fórmula es:</t>
    </r>
  </si>
  <si>
    <r>
      <t xml:space="preserve">Donde:
</t>
    </r>
    <r>
      <rPr>
        <b/>
        <sz val="10"/>
        <rFont val="Arial Narrow"/>
        <family val="2"/>
      </rPr>
      <t>APMAPzt=</t>
    </r>
    <r>
      <rPr>
        <sz val="10"/>
        <rFont val="Arial Narrow"/>
        <family val="2"/>
      </rPr>
      <t xml:space="preserve"> Avance en la implementación de los Planes de Manejo Ambiental de Parámos (PMAP)
</t>
    </r>
    <r>
      <rPr>
        <b/>
        <sz val="10"/>
        <rFont val="Arial Narrow"/>
        <family val="2"/>
      </rPr>
      <t xml:space="preserve">EPMAPt = </t>
    </r>
    <r>
      <rPr>
        <sz val="10"/>
        <rFont val="Arial Narrow"/>
        <family val="2"/>
      </rPr>
      <t xml:space="preserve">Porcentaje de avance promedio alcanzado en la implementación de los Planes de Manejo de los Paramos de la jurisdicción en el tiempo t
</t>
    </r>
    <r>
      <rPr>
        <b/>
        <sz val="10"/>
        <rFont val="Arial Narrow"/>
        <family val="2"/>
      </rPr>
      <t>MEPMAPt =</t>
    </r>
    <r>
      <rPr>
        <sz val="10"/>
        <rFont val="Arial Narrow"/>
        <family val="2"/>
      </rPr>
      <t xml:space="preserve"> Porcentaje promedio de implementación programado como meta para los Planes de Manejo de los Páramos de la jurisdicción en el tiempo t
z = Corresponde a los Páramos que cuentan con Plan de Manejo aprobado (PMAP 1,PMAP 2, etc.)
t = Año objeto de reporte
Para obtener los promedios generales que alimentan el indicador, se deberán promediar los avances físicos reales y las metas planificadas de la totalidad de los Planes de Manejo de Páramos (z) que se encuentren adoptados y en fase de implementación en la jurisdicción de la Autoridad Ambiental.</t>
    </r>
  </si>
  <si>
    <r>
      <rPr>
        <b/>
        <sz val="10"/>
        <rFont val="Arial Narrow"/>
        <family val="2"/>
      </rPr>
      <t>Porcentaje promedio de implementación programado como meta para los Planes de Manejo de los Páramos de la jurisdicción en el tiempo t (MEPMAPt).</t>
    </r>
    <r>
      <rPr>
        <sz val="10"/>
        <rFont val="Arial Narrow"/>
        <family val="2"/>
      </rPr>
      <t xml:space="preserve">
Para la determinación de la meta en particular,  la Autoridad Ambiental deberá revisar las metas de cada proyecto que hace parte del Componente Programático del PMAP y la manera como se encuentran articuladas y armonizadas con los Programas y Proyectos del PAC, así como la ponderación establecida en el submódulo de seguimiento de cada PMAP. </t>
    </r>
  </si>
  <si>
    <r>
      <t xml:space="preserve">Porcentaje de avance promedio alcanzado en la implementación de los Planes de Manejo de los Paramos de la jurisdicción en el tiempo t (EPMAPt).
</t>
    </r>
    <r>
      <rPr>
        <sz val="10"/>
        <rFont val="Arial Narrow"/>
        <family val="2"/>
      </rPr>
      <t>Esta variable mide el nivel de implementación física que la Corporación ha consolidado durante la vigencia objeto de reporte (t) sobre el componente programático de cada PMAP (z) bajo su competencia directa. Dicho resultado se expresa en términos de su aporte porcentual al avance global del instrumento planificador.</t>
    </r>
  </si>
  <si>
    <r>
      <t xml:space="preserve">Adicionalmente, se solicita una información complementaria que no afecta el cálculo del indicador. Los datos requeridos permiten contextualizar la inversión requerida del PMAP y evidenciar el esfuerzo que la Corporación realiza para dar cumplimiento a los compromisos adquiridos con la adopción de estos instrumentos.
</t>
    </r>
    <r>
      <rPr>
        <b/>
        <sz val="10"/>
        <rFont val="Arial Narrow"/>
        <family val="2"/>
      </rPr>
      <t xml:space="preserve">Presupuesto total del PMAP proyectado para la vigencia objeto de reporte:  </t>
    </r>
    <r>
      <rPr>
        <sz val="10"/>
        <rFont val="Arial Narrow"/>
        <family val="2"/>
      </rPr>
      <t xml:space="preserve">Corresponde al total de recursos presupuestales estimados en el componente programático y el plan financiero del PMAP para el año (t) objeto de evaluación. Este valor consolida la proyección total de inversiones requeridas para la implementación del Plan de Manejo.
</t>
    </r>
    <r>
      <rPr>
        <b/>
        <sz val="10"/>
        <rFont val="Arial Narrow"/>
        <family val="2"/>
      </rPr>
      <t xml:space="preserve">Presupuesto del PMAP correspondiente a la Corporación proyectado para la vigencia de reporte: </t>
    </r>
    <r>
      <rPr>
        <sz val="10"/>
        <rFont val="Arial Narrow"/>
        <family val="2"/>
      </rPr>
      <t xml:space="preserve">Corresponde específicamente al monto financiero que, dentro del plan financiero global del PMAP, se proyectó originalmente como responsabilidad o compromiso exclusivo de la Autoridad Ambiental para el año (t) evaluado. Representa el cálculo indicativo de los recursos de inversión que la Corporación debería destinar para atender los programas y proyectos bajo su competencia directa durante esa anualidad.
</t>
    </r>
    <r>
      <rPr>
        <b/>
        <sz val="10"/>
        <rFont val="Arial Narrow"/>
        <family val="2"/>
      </rPr>
      <t xml:space="preserve">Presupuesto apropiado en el PAC para la implementación del PMAP: </t>
    </r>
    <r>
      <rPr>
        <sz val="10"/>
        <rFont val="Arial Narrow"/>
        <family val="2"/>
      </rPr>
      <t>Registra el valor presupuestal real que la Corporación asignó y aprobó formalmente dentro de su Plan de Acción Cuatrienal (PAC) para financiar los programas, proyectos y actividades del PMAP que decidió incorporar en sus metas PAC. Esta variable visibiliza la apropiación presupuestal efectiva y el esfuerzo financiero institucional real que realiza la entidad en concordancia con sus disponibilidades presupuestales para la implementación del plan.</t>
    </r>
  </si>
  <si>
    <r>
      <rPr>
        <b/>
        <sz val="10"/>
        <rFont val="Arial Narrow"/>
        <family val="2"/>
      </rPr>
      <t>Indicador complementario: Ejecución presupuestal de acciones relacionadas con la implementación de los PMAP</t>
    </r>
  </si>
  <si>
    <t>2.13.1. Otra Cuál?</t>
  </si>
  <si>
    <t>Jurisdicción de la Autoridad Ambiental</t>
  </si>
  <si>
    <t>Páramos delimitados por el Ministerio de Ambiente y Desarrollo Sostenible</t>
  </si>
  <si>
    <t>Implementación Planes de Manejo Ambiental de Páramos</t>
  </si>
  <si>
    <t>Los ecosistemas de páramos han sido reconocidos como áreas de especial importancia ecológica que cuenten con una protección especial por parte del Estado, toda vez que resultan de vital importancia por los servicios ecosistémicos que prestan a la población colombiana, especialmente los relacionados con la estabilidad de los ciclos climáticos e hidrológicos, la captura de carbono y la regulación de los flujos de agua en cantidad y calidad.
Para ello, el artículo 1 de la Ley 99 de 1993 establece dentro de los principios generales ambientales que los páramos, los nacimientos de agua y las zonas de recarga de acuíferos serán objeto de protección especial.
El artículo 4 de la Ley 1930 establece que el Ministerio de Ambiente y Desarrollo Sostenible hará la delimitación de los páramos. Asimismo, el artículo 5 menciona las actividades prohibidas en los páramos y que el desarrollo de proyectos, obras o actividades en páramos estará sujeto a los planes de manejo correspondientes. 
De igual forma, la precitada ley establece en su artículo 6 que una vez delimitados los páramos las autoridades ambientales regionales deberán elaborar, adoptar e implementar los planes de manejo ambiental de los páramos que se encuentran bajo su jurisdicción, previo agotamiento de los mecanismos de participación ciudadana, bajo el esquema de gobernanza y participación de actores interinstitucionales y sociales, y enfoque diferencial de derechos. 
Los planes de manejo deberán contemplar y formular acciones orientadas a la preservación, restauración, uso sostenible y generación de conocimiento de los páramos, con base en los Estudios Técnicos, Económicos Sociales y Ambientales, en un plazo no mayor a cuatro (4) años contados a partir de su delimitación (según resolución de delimitación de Minambiente) y con un horizonte de implementación como mínimo de diez (10) años.</t>
  </si>
  <si>
    <t>El trabajo directo con comunidades locales ha permitido identificar una diversidad de visiones, posiciones y realidades entre quienes hacen del páramo su hogar, su espacio de producción, su lugar de identidad, permitiendo reconocer una multiplicidad de miradas e intereses en torno a los territorios paramunos. Con base en la experiencia de los proyectos que concurren en la construcción de estos lineamientos, podemos atrevernos a asegurar que el éxito o fracaso en el manejo. de los páramos, estarán dados por la capacidad metodológica para el diálogo, el encuentro, el ejercicio democrático del disenso y el consenso y la construcción colectiva de acuerdos para el manejo del territorio, donde comunidades organizadas y la institucionalidad pública, tengan capacidad de decisión en la gestión del territorio a través de distintas estrategias y acciones que se defina para las fases de trabajo venideras.   Para llevar a la práctica lo anterior se requiere un proceso transversal de educación y capacitación en derechos y deberes, en gobernanza y fortalecimiento organizacional de las partes, en la creación de espacios de intercambios de saberes y prácticas de conservación y uso sostenible del páramo que sus habitantes y personal técnico puedan aportar a una red de gestión del conocimiento alrededor de la defensa, manejo y uso sostenible de la alta montaña.
En el manejo y gestión de la alta montaña se debe incorporar estos distintos ámbitos con sus diversos actores donde se toman decisiones de manejo concertado, se construyen acuerdos y se aportan saberes, conocimiento científico y prácticas y tecnologías que aporten al uso sostenible de los páramos y la conservación de sus servicios ecosistémicos.
El páramo de hoy se ha ido formando a partir de procesos históricos tan remotos como los modelos de ocupación territorial indígena y  la estructura urbano-regional colonial, hasta llegar a los actuales modelos de territorio basados en el paradigma ambiental, pasando por los procesos de poblamiento generados desde las políticas agrarias de la primera mitad del siglo XX, la revolución verde, el conflicto interno armado de finales del s. XX así como la inserción de estos territorios en la economía nacional bajo la construcción de embalses y represas, los cultivos de uso ilícito como la amapola, el desarrollo y ampliación de la infraestructura vial, redes de interconexión eléctricas e incluso la urbanización de algunos de ellos. Las posibilidades de transformación hacia usos sostenibles de estos territorios parte del ámbito del predio donde el productor y su familia son quienes toman las decisiones de uso cotidianamente. Para poder incidir en esas decisiones debemos articular distintos esfuerzos en los diferentes ámbitos de gestión del territorio como son la vecindad en el contexto veredal, donde  nuestros aliados son la organización comunitaria local, la mirada hacia la microcuenca, donde el agua puede unir y así  ha sido las voluntades para su protección y cuidado como también los grupos de interés y más allá mirar los contextos de municipio, complejo de páramos y región, donde actores institucionales y sociales de  segundo y tercer grado pueden estar incidiendo notablemente en el uso de los territorios. En cada uno de estos ámbitos de gestión podemos avanzar con acuerdos y consensos y gestión de recursos financieros, técnicos y de talento humano para llevar a cabo los procesos graduales de reconversión productiva y / o sustitución.</t>
  </si>
  <si>
    <t>Evaluación y seguimiento: 
(Numeral 6, Art 10, Resol 886 de 2018)</t>
  </si>
  <si>
    <t>Se presentarán los mecanismos necesarios para la Coordinación y ejecución del plan de manejo ambiental y se identificarán los indicadores para su evaluación y seguimiento</t>
  </si>
  <si>
    <t>Monitoreo Socio-económico:
(Numeral 7, Art 10 Resol 886 de 2018)</t>
  </si>
  <si>
    <t>Sistema de monitoreo basado en indicadores que dé cuenta de los componentes socio-económicos y biofísicos (entre ellos motores de transformación incluyendo especialmente cambio del uso del suelo y cambio climático)</t>
  </si>
  <si>
    <t xml:space="preserve">5. DATOS DEL RESPONSABLE DEL DILIGENCIAMIENTO Y VALIDACIÓN DE LA HOJA METODOLÓGICA </t>
  </si>
  <si>
    <t xml:space="preserve">5.1. Datos del responsable del diligenciamiento de la información  en la ficha técnica </t>
  </si>
  <si>
    <t>Eduardo Gutierrez Ocampo</t>
  </si>
  <si>
    <t>Profesional Especializado</t>
  </si>
  <si>
    <t>egutierrezo@minambiente.gov.co</t>
  </si>
  <si>
    <t xml:space="preserve">Ministerio de Ambiente y Desarrollo Sostenible </t>
  </si>
  <si>
    <t>5.2.  Datos del responsable de la validación de la información en la ficha técnica</t>
  </si>
  <si>
    <t>Natalia María Ramírez Martínez</t>
  </si>
  <si>
    <t>Directora</t>
  </si>
  <si>
    <t>NRamirez@minambiente.gov.co</t>
  </si>
  <si>
    <t xml:space="preserve">Periodo objeto de reporte: </t>
  </si>
  <si>
    <t>(Hoja metodológica versión 2,0)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</si>
  <si>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</si>
  <si>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</si>
  <si>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</si>
  <si>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</si>
  <si>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</si>
  <si>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</si>
  <si>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</si>
  <si>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</si>
  <si>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NO APLICA</t>
  </si>
  <si>
    <t>SI APLICA</t>
  </si>
  <si>
    <t xml:space="preserve">¿El indicador no se reporta por limitaciones de información disponible? </t>
  </si>
  <si>
    <t>NO SE REPORTA</t>
  </si>
  <si>
    <t>SI SE REPORTA</t>
  </si>
  <si>
    <t xml:space="preserve">Observaciones </t>
  </si>
  <si>
    <r>
      <t xml:space="preserve">Información de Línea Base del Indicador
</t>
    </r>
    <r>
      <rPr>
        <sz val="12"/>
        <rFont val="Verdana"/>
        <family val="2"/>
      </rPr>
      <t>(Avance acumulado al 31 de diciembre del último año del PAC anterior)</t>
    </r>
  </si>
  <si>
    <t>Nombre del páramo</t>
  </si>
  <si>
    <t>Área total del Páramo
(ha)</t>
  </si>
  <si>
    <t>Área del páramo en jurisdicción de la Autoridad Ambiental
 (ha)</t>
  </si>
  <si>
    <t>Presenta traslape con algún área protegida (a)</t>
  </si>
  <si>
    <t>Comisión conjunta
(si aplica)</t>
  </si>
  <si>
    <t>Número y fecha de acto administrativo de adopción del PMA</t>
  </si>
  <si>
    <t>Vigencia</t>
  </si>
  <si>
    <t>Número y fecha de acto administrativo de actualización</t>
  </si>
  <si>
    <t>Avance acumulado en Avance acumulado en la implementación del PMAP (%) (c)</t>
  </si>
  <si>
    <t>Estado de avance en la implementación por parte de la Autoridad Ambiental (%) (d)</t>
  </si>
  <si>
    <t>Nombre del área protegida traslapada con páramo (e)</t>
  </si>
  <si>
    <t>Área de traslape con el páramo delimitado (ha)</t>
  </si>
  <si>
    <t>Área de traslape en jurisdicción de la Autoridad Ambiental
 (ha)</t>
  </si>
  <si>
    <t>Área protegida con PMA aprobado  (SI/NO)</t>
  </si>
  <si>
    <t>OBSERVACIONES</t>
  </si>
  <si>
    <t>Fecha de conformación</t>
  </si>
  <si>
    <t>CAR que conforman(b)</t>
  </si>
  <si>
    <t>Tipo</t>
  </si>
  <si>
    <t>Fecha</t>
  </si>
  <si>
    <t>Notas: Puede agregar tantas filas como necesite para completar el registro de sus datos.
(a) Para los páramos que se encuentran traslapados en algún porcentaje o totalmente por un área de protección establecida en las categorías del Artículo 10 del Decreto 2372 de 2010, aplica en dicha área el PMA del área protegida correspondiente, de acuerdo con lo establecido en el paragrafo 1 del artículo 5 y el paragrafo 7 del artículo 6 de la ley 1930 de 2018, se debe indicar dicha particularidad y reportar el nombre del área protegida, el porcentaje y área de traslape e indicar si cuenta con PMA adoptado y si está en implementación.
(b) Cuando el Páramo es compartido por dos o más Autoridades Ambientales, indicar las Autoridades Ambientales que conforman la mesa comision conjunta, especificando quien la lidera
(c) Registre el porcentaje (%) global de ejecución física que registra el Plan de Manejo Ambiental de Páramos (PMAP) desde su adopción formal hasta la fecha de corte de la línea base. Su cálculo se fundamenta en el submódulo oficial de seguimiento del PMAP e integra las acciones desarrolladas por todos los actores institucionales y territoriales concurrentes en el ecosistema.
(d) Registrar el avance específico y proporcional con el que la autoridad ambiental ha aportado al avance global del Plan de Manejo Ambiental del Páramo (PMAP). Para su cálculo, la autoridad ambiental debe identificar claramente, dentro del componente programático del PMAP, cuáles proyectos y acciones son de su competencia directa y exclusiva. A partir de este universo de proyectos propios, se estimará su porcentaje de cumplimiento acumulado. Es decir, este porcentaje debe reflejar estrictamente la porción del avance global del PMAP que es atribuible al esfuerzo y ejecución institucional de la Corporación.
(e)  Si el páramo dentro de la jurisdicción de la CAR presenta traslape con una categoría de área protegida (Artículo 10 del Decreto 2372 de 2010) diligencie el nombre del área protegida y si esta cuenta con plan de manejo adoptado.</t>
  </si>
  <si>
    <t>Porcentaje promedio de implementación programado como meta para los Planes de Manejo de los Páramos de la jurisdicción en el tiempo t (MEPMAPt).*</t>
  </si>
  <si>
    <t>Estado de avance en la implementación por parte de la Autoridad Ambiental</t>
  </si>
  <si>
    <t>Año 1</t>
  </si>
  <si>
    <t>Año 2</t>
  </si>
  <si>
    <t>Año 3</t>
  </si>
  <si>
    <t>Año 4</t>
  </si>
  <si>
    <t xml:space="preserve">Total PAC </t>
  </si>
  <si>
    <t>Avance acumulado en la implementación por parte de la Autoridad Ambiental</t>
  </si>
  <si>
    <t>MEPMAPt</t>
  </si>
  <si>
    <r>
      <rPr>
        <b/>
        <sz val="12"/>
        <color theme="1"/>
        <rFont val="Arial Narrow"/>
        <family val="2"/>
      </rPr>
      <t>Notas</t>
    </r>
    <r>
      <rPr>
        <sz val="12"/>
        <color theme="1"/>
        <rFont val="Arial Narrow"/>
        <family val="2"/>
      </rPr>
      <t>: Agregue tantas filas como necesite para completar el registro de sus datos e indique las metas anuales en porcentaje para cada PMAP.
*Para la determinación de la meta en particular,  la Autoridad Ambiental deberá revisar las metas de cada proyecto que hace parte del Componente Programático del PMAP y la manera como se encuentran articuladas y armonizadas con los Programas y Proyectos del PAC, así como la ponderación establecida en el submódulo de seguimiento de cada PMAP.</t>
    </r>
  </si>
  <si>
    <t>Porcentaje de avance promedio alcanzado en la implementación de los Planes de Manejo de los Paramos de la jurisdicción en el tiempo t (EPMAPt).</t>
  </si>
  <si>
    <t>Rezago**
PAC Anterior</t>
  </si>
  <si>
    <t>Rezago 
Año 1</t>
  </si>
  <si>
    <t>Rezago 
Año 2</t>
  </si>
  <si>
    <t>Rezago 
Año 3</t>
  </si>
  <si>
    <t>Total Ejecutado
PAC</t>
  </si>
  <si>
    <t>Avance acumulado en Avance acumulado en la implementación del PMAP 
(%)</t>
  </si>
  <si>
    <t>EPMAPt</t>
  </si>
  <si>
    <t>Notas: Puede agregar tantas filas como necesite para completar el registro de sus datos.
*El reporte de porcentaje de avance en la implementación debe estar armonizado con el proceso de seguimiento y evaluación que la autoridad ambiental realiza a cada PMAP aprobado.
**Rezago: Acciones programadas para una vigencia específica que, al no alcanzar el cumplimiento total en el periodo previsto, reportan su ejecución o avance en anualidades posteriores. No influye en el cálculo del indicador en la vigencia, pero su aporte se evidencia en el valor acumulado del cuatrienio.</t>
  </si>
  <si>
    <t>Cálculo del indicador: Avance en la implementación de los Planes de Manejo Ambiental de Parámos (APMAPzt)</t>
  </si>
  <si>
    <t xml:space="preserve">APMAPzt= </t>
  </si>
  <si>
    <t>Información Complementaria</t>
  </si>
  <si>
    <t>Información presupuestal</t>
  </si>
  <si>
    <t>Presupuesto total del  PMAP proyectado para la vigencia objeto de reporte</t>
  </si>
  <si>
    <t>Presupuesto del  PMAP correspondiente a la Corporación proyectado para la vigencia de reporte</t>
  </si>
  <si>
    <t>Presupuesto apropiado en el PAC para la ejecución del  PMAP</t>
  </si>
  <si>
    <r>
      <t xml:space="preserve">Indicador complementario: 
</t>
    </r>
    <r>
      <rPr>
        <sz val="12"/>
        <color rgb="FF000000"/>
        <rFont val="Verdana"/>
        <family val="2"/>
      </rPr>
      <t>Ejecución presupuestal de acciones relacionadas con la implementación de los PMAP</t>
    </r>
  </si>
  <si>
    <t>Año Vigencia</t>
  </si>
  <si>
    <t>Nombre del Páramo</t>
  </si>
  <si>
    <t>Nombre de Acción/ Proyecto*</t>
  </si>
  <si>
    <t>Recursos apropiados o presupuestados (a)</t>
  </si>
  <si>
    <t>Recursos comprometidos (b)</t>
  </si>
  <si>
    <t>Recursos obligados (c)</t>
  </si>
  <si>
    <t>Recursos pagados (d)</t>
  </si>
  <si>
    <t>Porcentaje de ejecución presupuestal
(c/a)</t>
  </si>
  <si>
    <t>Observaciones</t>
  </si>
  <si>
    <t>Total</t>
  </si>
  <si>
    <t xml:space="preserve">Puede agregar tantas filas como necesite para completar el registro de sus datos.
(*) Nombre del proyecto o actividad en el Plan de Acción de la Corporación. Utilice tantas filas cuantas sean necesarias
(a)  	Indicar los recursos presupuestados en el PAC que le apuntan a la ejecución del proyecto o acción que aporta al cumplimiento del componente programáticos de los PMAP
(b)  	indicar los recursos comprometidos (registro presupuestal) en el marco del PAC. Estos no pueden superar los recursos presupuestados.
(c) Indicar  los recursos obligados de conformidad al informe de ejecución presupuestal. Estos no pueden superar los recursos comprometidos.
(d)  	Indicar  los recursos pagados de conformidad al informe de ejecución presupuestal. </t>
  </si>
  <si>
    <t>Responsable del reporte de las variables del indicador, por parte de la Autoridad Ambiental</t>
  </si>
  <si>
    <t>Nombre del funcionario</t>
  </si>
  <si>
    <t>Correo electrónico</t>
  </si>
  <si>
    <t>Dirección</t>
  </si>
  <si>
    <t>No aplica</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</si>
  <si>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</si>
  <si>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</si>
  <si>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</si>
  <si>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3.6</t>
  </si>
  <si>
    <t xml:space="preserve">Conmutador: 57 6013323821,  Whatsapp: +57 3102213891
Línea gratuita nacional: 018000919301
Línea Celular: +57 3133463676													</t>
  </si>
  <si>
    <t>Mide el porcentaje de avance en la implementación del componente programático de los Planes de Manejo Ambiental de Páramos (PMAP) debidamente adoptados en la jurisdicción de la Corporaciones Autónomas Regionales y de Desarrollo Sostenible. De este modo, se visibiliza la gestión y el cumplimiento de las corporaciones en el territorio y su contribución efectiva a la implementación de la Política Nacional de Gestión Integral de la Biodiversidad y sus Servicios Ecosistémicos (PNGIBSE).</t>
  </si>
  <si>
    <t>Informe integral de avance en la ejecución del Plan de Acción Cuatrienal de las Corporaciones autónomas Regionales y de Desarrollo Sostenible.
Informes de las Autoridades Ambientales Urbanas (cuando aplique).
Otras fuentes:
'Planes operativos o Matrices de seguimiento de los PMAP adoptados ó Informes de evaluación y seguimiento PMAP</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</si>
  <si>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</si>
  <si>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</si>
  <si>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</si>
  <si>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r>
      <rPr>
        <b/>
        <sz val="10"/>
        <rFont val="Arial Narrow"/>
        <family val="2"/>
      </rPr>
      <t xml:space="preserve">Documentos
</t>
    </r>
    <r>
      <rPr>
        <sz val="10"/>
        <rFont val="Arial Narrow"/>
        <family val="2"/>
      </rPr>
      <t xml:space="preserve">
Lineamientos para la elaboración del Plan de Manejo ambiental aplicable a los páramos delimitados, Paragrafo 1 del artículo 1 de la Resolución 886 de 2018.</t>
    </r>
  </si>
  <si>
    <t>Los planes de manejo de páramos se desarrollarán teniendo como referente territorial los complejos de páramo identificados en el país, de conformidad con la delimitación adelantada por el Minambiente y la clasificación propuesta en Morales et al, 2007 y Sarmiento, et al, 2013. El Plan de Manejo tendrá también como referente los entornos regional y local definidos en cada uno de los Estudios.
En este sentido, el PMP está dirigido principalmente a definir un modelo de gestión participativa de las áreas que hoy en día no se encuentran en figuras de protección estricta tales como áreas del SPNN y declaradas dentro de Parques Naturales Regionales (PNR). Sin embargo, e sus regímenes de uso e instrumentos de gestión obedecen a marcos normativos diferentes y jerárquicamente superiores a los PMP. los objetivos de conservación de estas áreas, así como sus planes de manejo constituyen un referente fundamental en la planeación del manejo y las estrategias de gestión que serán desarrollados y concertados para los complejos de páramo, tanto como los planes y esquemas de ordenamiento territorial, planes de ordenación de cuencas, estrategias complementarias de conservación entre otros instrumentos.
Los ecosistemas de páramos han sido reconocidos como áreas de especial importancia ecológica que cuentan con una protección especial por parte del Estado, toda vez que resultan de vital importancia por los servicios ecosistémicos que prestan a la población colombiana, especialmente los relacionados con la estabilidad de los ciclos climáticos e hidrológicos y con la regulación de los flujos de agua en cantidad y calidad</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</si>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</sst>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0,,"/>
  </numFmts>
  <fonts count="7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b/>
      <sz val="12"/>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9"/>
      <color rgb="FF000000"/>
      <name val="Verdana"/>
      <family val="2"/>
    </font>
    <font>
      <sz val="10"/>
      <name val="Verdana"/>
      <family val="2"/>
    </font>
    <font>
      <b/>
      <sz val="11"/>
      <color rgb="FF000000"/>
      <name val="Verdana"/>
      <family val="2"/>
    </font>
    <font>
      <u/>
      <sz val="10"/>
      <color theme="10"/>
      <name val="Arial"/>
      <family val="2"/>
    </font>
    <font>
      <sz val="9"/>
      <color rgb="FF000000"/>
      <name val="Arial Narrow"/>
      <family val="2"/>
    </font>
    <font>
      <sz val="10"/>
      <name val="Arial"/>
      <family val="2"/>
    </font>
    <font>
      <sz val="9"/>
      <color theme="1"/>
      <name val="Arial Narrow"/>
      <family val="2"/>
    </font>
    <font>
      <sz val="9"/>
      <color rgb="FF00B050"/>
      <name val="Arial Narrow"/>
      <family val="2"/>
    </font>
    <font>
      <sz val="10"/>
      <name val="Arial"/>
      <family val="2"/>
    </font>
    <font>
      <sz val="10"/>
      <color theme="1"/>
      <name val="Arial Narrow"/>
      <family val="2"/>
    </font>
    <font>
      <b/>
      <sz val="14"/>
      <color rgb="FF000000"/>
      <name val="Verdana"/>
      <family val="2"/>
    </font>
    <font>
      <sz val="12"/>
      <color rgb="FF000000"/>
      <name val="Arial"/>
      <family val="2"/>
    </font>
    <font>
      <b/>
      <sz val="10"/>
      <color rgb="FF000000"/>
      <name val="Arial Narrow"/>
      <family val="2"/>
    </font>
    <font>
      <sz val="12"/>
      <name val="Arial Narrow"/>
      <family val="2"/>
    </font>
    <font>
      <sz val="12"/>
      <color theme="1"/>
      <name val="Arial Narrow"/>
      <family val="2"/>
    </font>
    <font>
      <b/>
      <sz val="12"/>
      <name val="Arial Narrow"/>
      <family val="2"/>
    </font>
    <font>
      <sz val="12"/>
      <color rgb="FF000000"/>
      <name val="Arial Narrow"/>
      <family val="2"/>
    </font>
    <font>
      <b/>
      <sz val="12"/>
      <color rgb="FF000000"/>
      <name val="Arial Narrow"/>
      <family val="2"/>
    </font>
    <font>
      <b/>
      <sz val="12"/>
      <color theme="1"/>
      <name val="Arial Narrow"/>
      <family val="2"/>
    </font>
    <font>
      <sz val="10"/>
      <name val="Arial"/>
      <family val="2"/>
    </font>
    <font>
      <b/>
      <sz val="11"/>
      <name val="Arial Narrow"/>
      <family val="2"/>
    </font>
    <font>
      <sz val="11"/>
      <name val="Arial Narrow"/>
      <family val="2"/>
    </font>
    <font>
      <sz val="10"/>
      <color theme="1"/>
      <name val="Verdana"/>
      <family val="2"/>
    </font>
    <font>
      <sz val="10"/>
      <color rgb="FFFF0000"/>
      <name val="Arial Narrow"/>
      <family val="2"/>
    </font>
    <font>
      <sz val="11"/>
      <color rgb="FF000000"/>
      <name val="Verdana"/>
      <family val="2"/>
    </font>
    <font>
      <sz val="10"/>
      <color rgb="FFFF0000"/>
      <name val="Arial"/>
      <family val="2"/>
    </font>
    <font>
      <b/>
      <sz val="9"/>
      <name val="Arial Narrow"/>
      <family val="2"/>
    </font>
    <font>
      <b/>
      <sz val="11"/>
      <name val="Verdana"/>
      <family val="2"/>
    </font>
    <font>
      <sz val="11"/>
      <name val="Verdana"/>
      <family val="2"/>
    </font>
    <font>
      <b/>
      <sz val="8"/>
      <color rgb="FF000000"/>
      <name val="Arial Narrow"/>
      <family val="2"/>
    </font>
    <font>
      <sz val="8"/>
      <color rgb="FF000000"/>
      <name val="Arial Narrow"/>
      <family val="2"/>
    </font>
    <font>
      <b/>
      <sz val="8"/>
      <color rgb="FF000000"/>
      <name val="Arial Narrow"/>
      <family val="2"/>
    </font>
  </fonts>
  <fills count="2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rgb="FFD9D9D9"/>
        <bgColor indexed="64"/>
      </patternFill>
    </fill>
    <fill>
      <patternFill patternType="solid">
        <fgColor theme="0" tint="-4.9989318521683403E-2"/>
        <bgColor indexed="64"/>
      </patternFill>
    </fill>
  </fills>
  <borders count="9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auto="1"/>
      </right>
      <top style="medium">
        <color indexed="64"/>
      </top>
      <bottom style="thin">
        <color auto="1"/>
      </bottom>
      <diagonal/>
    </border>
    <border>
      <left/>
      <right/>
      <top style="medium">
        <color indexed="64"/>
      </top>
      <bottom/>
      <diagonal/>
    </border>
    <border>
      <left style="thin">
        <color rgb="FF000000"/>
      </left>
      <right/>
      <top/>
      <bottom style="thin">
        <color rgb="FF000000"/>
      </bottom>
      <diagonal/>
    </border>
    <border>
      <left/>
      <right style="thin">
        <color auto="1"/>
      </right>
      <top/>
      <bottom style="thin">
        <color rgb="FF000000"/>
      </bottom>
      <diagonal/>
    </border>
    <border>
      <left style="thin">
        <color auto="1"/>
      </left>
      <right/>
      <top/>
      <bottom style="hair">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auto="1"/>
      </bottom>
      <diagonal/>
    </border>
    <border>
      <left style="thin">
        <color indexed="64"/>
      </left>
      <right style="medium">
        <color indexed="64"/>
      </right>
      <top/>
      <bottom style="medium">
        <color indexed="64"/>
      </bottom>
      <diagonal/>
    </border>
    <border>
      <left style="thin">
        <color rgb="FF000000"/>
      </left>
      <right/>
      <top/>
      <bottom/>
      <diagonal/>
    </border>
    <border>
      <left style="medium">
        <color indexed="64"/>
      </left>
      <right/>
      <top style="thin">
        <color indexed="64"/>
      </top>
      <bottom style="thin">
        <color indexed="64"/>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diagonal/>
    </border>
    <border>
      <left/>
      <right style="thin">
        <color auto="1"/>
      </right>
      <top style="thin">
        <color auto="1"/>
      </top>
      <bottom style="hair">
        <color indexed="64"/>
      </bottom>
      <diagonal/>
    </border>
  </borders>
  <cellStyleXfs count="29">
    <xf numFmtId="0" fontId="0" fillId="0" borderId="0"/>
    <xf numFmtId="0" fontId="25" fillId="0" borderId="0" applyNumberFormat="0" applyFill="0" applyBorder="0" applyAlignment="0" applyProtection="0"/>
    <xf numFmtId="0" fontId="8" fillId="0" borderId="0"/>
    <xf numFmtId="0" fontId="17" fillId="0" borderId="0"/>
    <xf numFmtId="0" fontId="26" fillId="0" borderId="0" applyNumberFormat="0" applyFill="0" applyBorder="0" applyAlignment="0" applyProtection="0"/>
    <xf numFmtId="9" fontId="8" fillId="0" borderId="0" applyFont="0" applyFill="0" applyBorder="0" applyAlignment="0" applyProtection="0"/>
    <xf numFmtId="0" fontId="8" fillId="0" borderId="0"/>
    <xf numFmtId="9" fontId="17"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8" fillId="0" borderId="0"/>
    <xf numFmtId="0" fontId="8" fillId="0" borderId="0"/>
    <xf numFmtId="0" fontId="42" fillId="0" borderId="0" applyNumberForma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43" fontId="44" fillId="0" borderId="0" applyFont="0" applyFill="0" applyBorder="0" applyAlignment="0" applyProtection="0"/>
    <xf numFmtId="9" fontId="6" fillId="0" borderId="0" applyFont="0" applyFill="0" applyBorder="0" applyAlignment="0" applyProtection="0"/>
    <xf numFmtId="44" fontId="47" fillId="0" borderId="0" applyFont="0" applyFill="0" applyBorder="0" applyAlignment="0" applyProtection="0"/>
    <xf numFmtId="0" fontId="5" fillId="0" borderId="0"/>
    <xf numFmtId="43" fontId="4" fillId="0" borderId="0" applyFont="0" applyFill="0" applyBorder="0" applyAlignment="0" applyProtection="0"/>
    <xf numFmtId="0" fontId="3" fillId="0" borderId="0"/>
    <xf numFmtId="0" fontId="2" fillId="0" borderId="0"/>
    <xf numFmtId="0" fontId="2" fillId="0" borderId="0"/>
    <xf numFmtId="43" fontId="2" fillId="0" borderId="0" applyFont="0" applyFill="0" applyBorder="0" applyAlignment="0" applyProtection="0"/>
    <xf numFmtId="0" fontId="2" fillId="0" borderId="0"/>
    <xf numFmtId="9" fontId="58" fillId="0" borderId="0" applyFont="0" applyFill="0" applyBorder="0" applyAlignment="0" applyProtection="0"/>
    <xf numFmtId="0" fontId="1" fillId="0" borderId="0"/>
    <xf numFmtId="0" fontId="1" fillId="0" borderId="0"/>
  </cellStyleXfs>
  <cellXfs count="552">
    <xf numFmtId="0" fontId="0" fillId="0" borderId="0" xfId="0"/>
    <xf numFmtId="0" fontId="9" fillId="0" borderId="0" xfId="0" applyFont="1" applyAlignment="1">
      <alignment horizontal="center" vertical="center" wrapText="1"/>
    </xf>
    <xf numFmtId="0" fontId="10" fillId="0" borderId="0" xfId="0" applyFont="1"/>
    <xf numFmtId="0" fontId="0" fillId="0" borderId="0" xfId="0" applyAlignment="1">
      <alignment horizontal="center"/>
    </xf>
    <xf numFmtId="0" fontId="15" fillId="0" borderId="9" xfId="0" applyFont="1" applyBorder="1" applyAlignment="1">
      <alignment horizontal="left" vertical="center" wrapText="1"/>
    </xf>
    <xf numFmtId="0" fontId="15" fillId="0" borderId="5" xfId="0" quotePrefix="1" applyFont="1" applyBorder="1" applyAlignment="1">
      <alignment horizontal="left" vertical="center" wrapText="1"/>
    </xf>
    <xf numFmtId="0" fontId="15" fillId="0" borderId="9" xfId="0" applyFont="1" applyBorder="1" applyAlignment="1">
      <alignment vertical="center" wrapText="1"/>
    </xf>
    <xf numFmtId="0" fontId="15" fillId="0" borderId="1" xfId="0" applyFont="1" applyBorder="1" applyAlignment="1">
      <alignment vertical="center" wrapText="1"/>
    </xf>
    <xf numFmtId="0" fontId="15" fillId="0" borderId="6" xfId="0" quotePrefix="1" applyFont="1" applyBorder="1" applyAlignment="1">
      <alignment vertical="center" wrapText="1"/>
    </xf>
    <xf numFmtId="0" fontId="15" fillId="0" borderId="5" xfId="0" quotePrefix="1" applyFont="1" applyBorder="1" applyAlignment="1">
      <alignment vertical="center" wrapText="1"/>
    </xf>
    <xf numFmtId="0" fontId="15" fillId="0" borderId="7" xfId="0" quotePrefix="1" applyFont="1" applyBorder="1" applyAlignment="1">
      <alignment horizontal="left" vertical="center" wrapText="1"/>
    </xf>
    <xf numFmtId="0" fontId="15" fillId="0" borderId="11" xfId="0" quotePrefix="1" applyFont="1" applyBorder="1" applyAlignment="1">
      <alignment horizontal="left" vertical="center" wrapText="1"/>
    </xf>
    <xf numFmtId="0" fontId="15" fillId="0" borderId="12" xfId="0" quotePrefix="1" applyFont="1" applyBorder="1" applyAlignment="1">
      <alignment horizontal="left" vertical="center" wrapText="1"/>
    </xf>
    <xf numFmtId="0" fontId="15" fillId="0" borderId="8" xfId="0" applyFont="1" applyBorder="1" applyAlignment="1">
      <alignment vertical="center" wrapText="1"/>
    </xf>
    <xf numFmtId="0" fontId="15" fillId="0" borderId="10" xfId="0" applyFont="1" applyBorder="1" applyAlignment="1">
      <alignment vertical="center" wrapText="1"/>
    </xf>
    <xf numFmtId="0" fontId="15"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9" fillId="2" borderId="0" xfId="0" applyFont="1" applyFill="1" applyAlignment="1">
      <alignment horizontal="center" vertical="center" wrapText="1"/>
    </xf>
    <xf numFmtId="0" fontId="10" fillId="2" borderId="0" xfId="0" applyFont="1" applyFill="1"/>
    <xf numFmtId="0" fontId="0" fillId="2" borderId="0" xfId="0" applyFill="1"/>
    <xf numFmtId="0" fontId="15" fillId="2" borderId="5" xfId="0" quotePrefix="1" applyFont="1" applyFill="1" applyBorder="1" applyAlignment="1">
      <alignment horizontal="left" vertical="center" wrapText="1"/>
    </xf>
    <xf numFmtId="0" fontId="15" fillId="2" borderId="7" xfId="0" quotePrefix="1" applyFont="1" applyFill="1" applyBorder="1" applyAlignment="1">
      <alignment horizontal="left" vertical="center" wrapText="1"/>
    </xf>
    <xf numFmtId="0" fontId="15" fillId="2" borderId="12" xfId="0" quotePrefix="1" applyFont="1" applyFill="1" applyBorder="1" applyAlignment="1">
      <alignment horizontal="left" vertical="center" wrapText="1"/>
    </xf>
    <xf numFmtId="0" fontId="15" fillId="2" borderId="9" xfId="0" applyFont="1" applyFill="1" applyBorder="1" applyAlignment="1">
      <alignment vertical="center" wrapText="1"/>
    </xf>
    <xf numFmtId="0" fontId="15" fillId="2" borderId="10" xfId="0" applyFont="1" applyFill="1" applyBorder="1" applyAlignment="1">
      <alignment vertical="center" wrapText="1"/>
    </xf>
    <xf numFmtId="0" fontId="15" fillId="0" borderId="12" xfId="0" applyFont="1" applyBorder="1" applyAlignment="1">
      <alignment horizontal="center" vertical="center" wrapText="1"/>
    </xf>
    <xf numFmtId="0" fontId="15" fillId="2" borderId="13" xfId="0" applyFont="1" applyFill="1" applyBorder="1" applyAlignment="1">
      <alignment horizontal="center" vertical="center" wrapText="1"/>
    </xf>
    <xf numFmtId="0" fontId="16" fillId="2" borderId="30" xfId="0" applyFont="1" applyFill="1" applyBorder="1" applyAlignment="1">
      <alignment horizontal="left" vertical="center" wrapText="1"/>
    </xf>
    <xf numFmtId="0" fontId="15" fillId="2" borderId="31" xfId="0" applyFont="1" applyFill="1" applyBorder="1" applyAlignment="1">
      <alignment vertical="center" wrapText="1"/>
    </xf>
    <xf numFmtId="0" fontId="15" fillId="2" borderId="37" xfId="0" applyFont="1" applyFill="1" applyBorder="1" applyAlignment="1">
      <alignment horizontal="center" vertical="center" wrapText="1"/>
    </xf>
    <xf numFmtId="0" fontId="15" fillId="2" borderId="39" xfId="0" applyFont="1" applyFill="1" applyBorder="1" applyAlignment="1">
      <alignment horizontal="center" vertical="center" wrapText="1"/>
    </xf>
    <xf numFmtId="0" fontId="16" fillId="2" borderId="31" xfId="0" applyFont="1" applyFill="1" applyBorder="1" applyAlignment="1">
      <alignment horizontal="left" vertical="center" wrapText="1"/>
    </xf>
    <xf numFmtId="0" fontId="15" fillId="2" borderId="29" xfId="0" applyFont="1" applyFill="1" applyBorder="1" applyAlignment="1">
      <alignment horizontal="center" vertical="center" wrapText="1"/>
    </xf>
    <xf numFmtId="0" fontId="15" fillId="2" borderId="31" xfId="0" applyFont="1" applyFill="1" applyBorder="1" applyAlignment="1">
      <alignment horizontal="center" vertical="center" wrapText="1"/>
    </xf>
    <xf numFmtId="0" fontId="15" fillId="2" borderId="38" xfId="0" applyFont="1" applyFill="1" applyBorder="1" applyAlignment="1">
      <alignment horizontal="center" vertical="center" wrapText="1"/>
    </xf>
    <xf numFmtId="0" fontId="17" fillId="6" borderId="0" xfId="0" applyFont="1" applyFill="1"/>
    <xf numFmtId="0" fontId="17" fillId="5" borderId="0" xfId="0" applyFont="1" applyFill="1"/>
    <xf numFmtId="0" fontId="15" fillId="0" borderId="28" xfId="0" quotePrefix="1" applyFont="1" applyBorder="1" applyAlignment="1">
      <alignment horizontal="center" vertical="center" wrapText="1"/>
    </xf>
    <xf numFmtId="0" fontId="15" fillId="0" borderId="9" xfId="0" quotePrefix="1" applyFont="1" applyBorder="1" applyAlignment="1">
      <alignment horizontal="center" vertical="center" wrapText="1"/>
    </xf>
    <xf numFmtId="0" fontId="15" fillId="0" borderId="36" xfId="0" quotePrefix="1" applyFont="1" applyBorder="1" applyAlignment="1">
      <alignment horizontal="center" vertical="center" wrapText="1"/>
    </xf>
    <xf numFmtId="0" fontId="15" fillId="0" borderId="52" xfId="0" quotePrefix="1" applyFont="1" applyBorder="1" applyAlignment="1">
      <alignment horizontal="center" vertical="center" wrapText="1"/>
    </xf>
    <xf numFmtId="0" fontId="13" fillId="9" borderId="1" xfId="0" applyFont="1" applyFill="1" applyBorder="1" applyAlignment="1">
      <alignment horizontal="center" vertical="center" wrapText="1"/>
    </xf>
    <xf numFmtId="0" fontId="13" fillId="11" borderId="6" xfId="0" applyFont="1" applyFill="1" applyBorder="1" applyAlignment="1">
      <alignment vertical="center"/>
    </xf>
    <xf numFmtId="0" fontId="13" fillId="11" borderId="5" xfId="0" applyFont="1" applyFill="1" applyBorder="1" applyAlignment="1">
      <alignment vertical="center"/>
    </xf>
    <xf numFmtId="0" fontId="13" fillId="11" borderId="7" xfId="0" applyFont="1" applyFill="1" applyBorder="1" applyAlignment="1">
      <alignment vertical="center"/>
    </xf>
    <xf numFmtId="0" fontId="13" fillId="11" borderId="3" xfId="0" applyFont="1" applyFill="1" applyBorder="1" applyAlignment="1">
      <alignment vertical="center"/>
    </xf>
    <xf numFmtId="0" fontId="13" fillId="11" borderId="2" xfId="0" applyFont="1" applyFill="1" applyBorder="1" applyAlignment="1">
      <alignment vertical="center"/>
    </xf>
    <xf numFmtId="0" fontId="13" fillId="11" borderId="4" xfId="0" applyFont="1" applyFill="1" applyBorder="1" applyAlignment="1">
      <alignment vertical="center"/>
    </xf>
    <xf numFmtId="0" fontId="13" fillId="11" borderId="8" xfId="0" applyFont="1" applyFill="1" applyBorder="1" applyAlignment="1">
      <alignment vertical="center"/>
    </xf>
    <xf numFmtId="0" fontId="13" fillId="11" borderId="9" xfId="0" applyFont="1" applyFill="1" applyBorder="1" applyAlignment="1">
      <alignment vertical="center"/>
    </xf>
    <xf numFmtId="0" fontId="13" fillId="11" borderId="10" xfId="0" applyFont="1" applyFill="1" applyBorder="1" applyAlignment="1">
      <alignment vertical="center"/>
    </xf>
    <xf numFmtId="0" fontId="13" fillId="9" borderId="13" xfId="0" applyFont="1" applyFill="1" applyBorder="1" applyAlignment="1">
      <alignment horizontal="center" vertical="center" wrapText="1"/>
    </xf>
    <xf numFmtId="0" fontId="13" fillId="9" borderId="34" xfId="0" applyFont="1" applyFill="1" applyBorder="1" applyAlignment="1">
      <alignment horizontal="center" vertical="center" wrapText="1"/>
    </xf>
    <xf numFmtId="0" fontId="15" fillId="0" borderId="0" xfId="0" applyFont="1" applyAlignment="1">
      <alignment horizontal="center" vertical="center" wrapText="1"/>
    </xf>
    <xf numFmtId="0" fontId="15" fillId="2" borderId="0" xfId="0" applyFont="1" applyFill="1" applyAlignment="1">
      <alignment horizontal="center" vertical="center" wrapText="1"/>
    </xf>
    <xf numFmtId="0" fontId="16" fillId="2" borderId="0" xfId="0" applyFont="1" applyFill="1" applyAlignment="1">
      <alignment horizontal="left" vertical="center" wrapText="1"/>
    </xf>
    <xf numFmtId="0" fontId="15" fillId="0" borderId="0" xfId="0" quotePrefix="1" applyFont="1" applyAlignment="1">
      <alignment horizontal="left" vertical="center" wrapText="1"/>
    </xf>
    <xf numFmtId="0" fontId="15" fillId="0" borderId="0" xfId="0" applyFont="1" applyAlignment="1">
      <alignment vertical="center" wrapText="1"/>
    </xf>
    <xf numFmtId="0" fontId="15" fillId="2" borderId="0" xfId="0" quotePrefix="1" applyFont="1" applyFill="1" applyAlignment="1">
      <alignment horizontal="left" vertical="center" wrapText="1"/>
    </xf>
    <xf numFmtId="0" fontId="27" fillId="0" borderId="58" xfId="2" applyFont="1" applyBorder="1" applyAlignment="1" applyProtection="1">
      <alignment vertical="center" wrapText="1"/>
      <protection locked="0"/>
    </xf>
    <xf numFmtId="0" fontId="27" fillId="0" borderId="0" xfId="2" applyFont="1" applyAlignment="1" applyProtection="1">
      <alignment vertical="center" wrapText="1"/>
      <protection locked="0"/>
    </xf>
    <xf numFmtId="0" fontId="29" fillId="0" borderId="59" xfId="2" applyFont="1" applyBorder="1" applyAlignment="1" applyProtection="1">
      <alignment vertical="center"/>
      <protection locked="0"/>
    </xf>
    <xf numFmtId="0" fontId="29" fillId="0" borderId="0" xfId="2" applyFont="1" applyAlignment="1" applyProtection="1">
      <alignment vertical="center"/>
      <protection locked="0"/>
    </xf>
    <xf numFmtId="0" fontId="30" fillId="0" borderId="0" xfId="2" applyFont="1" applyAlignment="1" applyProtection="1">
      <alignment vertical="center"/>
      <protection locked="0"/>
    </xf>
    <xf numFmtId="0" fontId="30" fillId="0" borderId="59" xfId="2" applyFont="1" applyBorder="1" applyAlignment="1" applyProtection="1">
      <alignment vertical="center"/>
      <protection locked="0"/>
    </xf>
    <xf numFmtId="0" fontId="30" fillId="0" borderId="0" xfId="2" applyFont="1" applyAlignment="1" applyProtection="1">
      <alignment horizontal="center" vertical="center"/>
      <protection locked="0"/>
    </xf>
    <xf numFmtId="0" fontId="38" fillId="0" borderId="0" xfId="12" applyFont="1" applyAlignment="1" applyProtection="1">
      <alignment vertical="center"/>
      <protection locked="0"/>
    </xf>
    <xf numFmtId="0" fontId="25" fillId="0" borderId="0" xfId="1" applyFill="1" applyBorder="1" applyAlignment="1" applyProtection="1">
      <alignment vertical="center"/>
    </xf>
    <xf numFmtId="0" fontId="43" fillId="0" borderId="0" xfId="6" applyFont="1" applyAlignment="1">
      <alignment horizontal="left" vertical="top" wrapText="1"/>
    </xf>
    <xf numFmtId="0" fontId="17" fillId="0" borderId="0" xfId="0" applyFont="1"/>
    <xf numFmtId="9" fontId="32" fillId="0" borderId="0" xfId="7" applyFont="1" applyFill="1" applyBorder="1" applyAlignment="1">
      <alignment horizontal="center" vertical="center" wrapText="1"/>
    </xf>
    <xf numFmtId="9" fontId="32" fillId="0" borderId="0" xfId="17" applyFont="1" applyFill="1" applyBorder="1" applyAlignment="1">
      <alignment horizontal="center" vertical="top" wrapText="1"/>
    </xf>
    <xf numFmtId="0" fontId="32" fillId="0" borderId="0" xfId="17" applyNumberFormat="1" applyFont="1" applyFill="1" applyBorder="1" applyAlignment="1">
      <alignment horizontal="center" vertical="center" wrapText="1"/>
    </xf>
    <xf numFmtId="0" fontId="34" fillId="0" borderId="0" xfId="6" applyFont="1" applyAlignment="1">
      <alignment vertical="center" wrapText="1"/>
    </xf>
    <xf numFmtId="164" fontId="45" fillId="0" borderId="0" xfId="16" applyNumberFormat="1" applyFont="1" applyFill="1" applyBorder="1" applyAlignment="1" applyProtection="1">
      <alignment vertical="top"/>
      <protection locked="0"/>
    </xf>
    <xf numFmtId="9" fontId="43" fillId="0" borderId="0" xfId="7" applyFont="1" applyFill="1" applyBorder="1" applyAlignment="1">
      <alignment vertical="top" wrapText="1"/>
    </xf>
    <xf numFmtId="0" fontId="30" fillId="0" borderId="0" xfId="6" applyFont="1"/>
    <xf numFmtId="0" fontId="30" fillId="0" borderId="0" xfId="2" applyFont="1" applyAlignment="1">
      <alignment vertical="center"/>
    </xf>
    <xf numFmtId="164" fontId="30" fillId="0" borderId="0" xfId="16" applyNumberFormat="1" applyFont="1" applyFill="1" applyBorder="1" applyAlignment="1" applyProtection="1">
      <alignment vertical="top"/>
      <protection locked="0"/>
    </xf>
    <xf numFmtId="9" fontId="32" fillId="0" borderId="0" xfId="7" applyFont="1" applyFill="1" applyBorder="1" applyAlignment="1">
      <alignment vertical="top" wrapText="1"/>
    </xf>
    <xf numFmtId="0" fontId="31" fillId="0" borderId="0" xfId="2" applyFont="1" applyAlignment="1">
      <alignment horizontal="left" vertical="center" wrapText="1"/>
    </xf>
    <xf numFmtId="0" fontId="32" fillId="0" borderId="0" xfId="2" applyFont="1" applyAlignment="1">
      <alignment vertical="center"/>
    </xf>
    <xf numFmtId="0" fontId="32" fillId="0" borderId="0" xfId="2" applyFont="1" applyAlignment="1">
      <alignment horizontal="center" vertical="center"/>
    </xf>
    <xf numFmtId="0" fontId="30" fillId="0" borderId="0" xfId="2" applyFont="1" applyAlignment="1">
      <alignment horizontal="right" vertical="center"/>
    </xf>
    <xf numFmtId="0" fontId="30" fillId="12" borderId="0" xfId="2" applyFont="1" applyFill="1" applyAlignment="1">
      <alignment vertical="center"/>
    </xf>
    <xf numFmtId="0" fontId="32" fillId="0" borderId="0" xfId="2" applyFont="1" applyAlignment="1">
      <alignment horizontal="right" vertical="center"/>
    </xf>
    <xf numFmtId="0" fontId="33" fillId="0" borderId="0" xfId="2" applyFont="1" applyAlignment="1">
      <alignment vertical="center"/>
    </xf>
    <xf numFmtId="9" fontId="30" fillId="0" borderId="0" xfId="2" applyNumberFormat="1" applyFont="1" applyAlignment="1">
      <alignment horizontal="center" vertical="center"/>
    </xf>
    <xf numFmtId="0" fontId="30" fillId="13" borderId="0" xfId="2" applyFont="1" applyFill="1" applyAlignment="1">
      <alignment vertical="center"/>
    </xf>
    <xf numFmtId="0" fontId="30" fillId="0" borderId="0" xfId="2" applyFont="1" applyAlignment="1">
      <alignment horizontal="center" vertical="center"/>
    </xf>
    <xf numFmtId="0" fontId="30" fillId="0" borderId="0" xfId="12" applyFont="1"/>
    <xf numFmtId="0" fontId="30" fillId="0" borderId="0" xfId="12" applyFont="1" applyAlignment="1">
      <alignment vertical="top"/>
    </xf>
    <xf numFmtId="0" fontId="37" fillId="0" borderId="0" xfId="11" applyFont="1" applyAlignment="1" applyProtection="1">
      <alignment vertical="center"/>
      <protection locked="0"/>
    </xf>
    <xf numFmtId="0" fontId="37" fillId="0" borderId="0" xfId="11" applyFont="1" applyAlignment="1" applyProtection="1">
      <alignment horizontal="center" vertical="center"/>
      <protection locked="0"/>
    </xf>
    <xf numFmtId="0" fontId="38" fillId="0" borderId="0" xfId="11" applyFont="1" applyAlignment="1" applyProtection="1">
      <alignment vertical="center"/>
      <protection locked="0"/>
    </xf>
    <xf numFmtId="0" fontId="39" fillId="0" borderId="0" xfId="11" applyFont="1" applyAlignment="1" applyProtection="1">
      <alignment vertical="center" wrapText="1"/>
      <protection locked="0"/>
    </xf>
    <xf numFmtId="0" fontId="40" fillId="0" borderId="0" xfId="3" applyFont="1" applyAlignment="1" applyProtection="1">
      <alignment vertical="center"/>
      <protection locked="0"/>
    </xf>
    <xf numFmtId="0" fontId="32" fillId="15" borderId="1" xfId="2" applyFont="1" applyFill="1" applyBorder="1" applyAlignment="1" applyProtection="1">
      <alignment horizontal="left" vertical="center" wrapText="1"/>
      <protection locked="0"/>
    </xf>
    <xf numFmtId="0" fontId="32" fillId="15" borderId="1" xfId="2" applyFont="1" applyFill="1" applyBorder="1" applyAlignment="1" applyProtection="1">
      <alignment horizontal="left" vertical="center"/>
      <protection locked="0"/>
    </xf>
    <xf numFmtId="0" fontId="15" fillId="0" borderId="77" xfId="0" applyFont="1" applyBorder="1" applyAlignment="1">
      <alignment horizontal="center" vertical="center" wrapText="1"/>
    </xf>
    <xf numFmtId="0" fontId="15" fillId="2" borderId="0" xfId="0" applyFont="1" applyFill="1" applyAlignment="1">
      <alignment vertical="center" wrapText="1"/>
    </xf>
    <xf numFmtId="164" fontId="30" fillId="0" borderId="0" xfId="16" applyNumberFormat="1" applyFont="1" applyFill="1" applyBorder="1" applyAlignment="1" applyProtection="1">
      <alignment vertical="center"/>
      <protection locked="0"/>
    </xf>
    <xf numFmtId="9" fontId="32" fillId="0" borderId="0" xfId="7" applyFont="1" applyFill="1" applyBorder="1" applyAlignment="1">
      <alignment vertical="center" wrapText="1"/>
    </xf>
    <xf numFmtId="164" fontId="45" fillId="0" borderId="0" xfId="16" applyNumberFormat="1" applyFont="1" applyFill="1" applyBorder="1" applyAlignment="1" applyProtection="1">
      <alignment vertical="center"/>
      <protection locked="0"/>
    </xf>
    <xf numFmtId="9" fontId="43" fillId="0" borderId="0" xfId="7" applyFont="1" applyFill="1" applyBorder="1" applyAlignment="1">
      <alignment vertical="center" wrapText="1"/>
    </xf>
    <xf numFmtId="0" fontId="34" fillId="0" borderId="0" xfId="12" applyFont="1" applyAlignment="1">
      <alignment horizontal="center" vertical="center" wrapText="1"/>
    </xf>
    <xf numFmtId="0" fontId="34" fillId="0" borderId="0" xfId="6" applyFont="1" applyAlignment="1">
      <alignment vertical="center"/>
    </xf>
    <xf numFmtId="0" fontId="32" fillId="0" borderId="0" xfId="12" applyFont="1"/>
    <xf numFmtId="3" fontId="32" fillId="0" borderId="0" xfId="12" applyNumberFormat="1" applyFont="1" applyAlignment="1">
      <alignment horizontal="center" vertical="center"/>
    </xf>
    <xf numFmtId="0" fontId="34" fillId="0" borderId="0" xfId="12" applyFont="1" applyAlignment="1">
      <alignment vertical="center" wrapText="1"/>
    </xf>
    <xf numFmtId="0" fontId="27" fillId="0" borderId="0" xfId="2" applyFont="1" applyAlignment="1" applyProtection="1">
      <alignment horizontal="center" vertical="center"/>
      <protection locked="0"/>
    </xf>
    <xf numFmtId="0" fontId="30" fillId="0" borderId="0" xfId="12" applyFont="1" applyAlignment="1">
      <alignment vertical="center"/>
    </xf>
    <xf numFmtId="3" fontId="32" fillId="0" borderId="0" xfId="12" applyNumberFormat="1" applyFont="1" applyAlignment="1">
      <alignment horizontal="center" vertical="top"/>
    </xf>
    <xf numFmtId="3" fontId="34" fillId="0" borderId="0" xfId="12" applyNumberFormat="1" applyFont="1" applyAlignment="1">
      <alignment vertical="top"/>
    </xf>
    <xf numFmtId="3" fontId="32" fillId="0" borderId="0" xfId="12" applyNumberFormat="1" applyFont="1" applyAlignment="1">
      <alignment vertical="center"/>
    </xf>
    <xf numFmtId="0" fontId="32" fillId="0" borderId="0" xfId="12" applyFont="1" applyAlignment="1">
      <alignment horizontal="center" vertical="top"/>
    </xf>
    <xf numFmtId="44" fontId="32" fillId="0" borderId="0" xfId="18" applyFont="1" applyFill="1" applyBorder="1" applyAlignment="1">
      <alignment horizontal="center" vertical="top"/>
    </xf>
    <xf numFmtId="44" fontId="32" fillId="0" borderId="0" xfId="18" applyFont="1" applyFill="1" applyBorder="1" applyAlignment="1">
      <alignment vertical="top"/>
    </xf>
    <xf numFmtId="0" fontId="32" fillId="0" borderId="0" xfId="12" applyFont="1" applyAlignment="1">
      <alignment vertical="top"/>
    </xf>
    <xf numFmtId="0" fontId="49" fillId="0" borderId="0" xfId="12" applyFont="1" applyAlignment="1">
      <alignment vertical="top" wrapText="1"/>
    </xf>
    <xf numFmtId="9" fontId="34" fillId="0" borderId="0" xfId="7" applyFont="1" applyFill="1" applyBorder="1" applyAlignment="1">
      <alignment vertical="center"/>
    </xf>
    <xf numFmtId="166" fontId="32" fillId="0" borderId="0" xfId="12" applyNumberFormat="1" applyFont="1" applyAlignment="1">
      <alignment horizontal="center" vertical="top"/>
    </xf>
    <xf numFmtId="3" fontId="34" fillId="0" borderId="0" xfId="12" applyNumberFormat="1" applyFont="1" applyAlignment="1">
      <alignment horizontal="center" vertical="top"/>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center"/>
    </xf>
    <xf numFmtId="0" fontId="0" fillId="0" borderId="0" xfId="0" applyAlignment="1">
      <alignment horizontal="center" vertical="center"/>
    </xf>
    <xf numFmtId="0" fontId="50" fillId="0" borderId="0" xfId="12" applyFont="1" applyAlignment="1" applyProtection="1">
      <alignment vertical="center" wrapText="1"/>
      <protection locked="0"/>
    </xf>
    <xf numFmtId="166" fontId="32" fillId="0" borderId="0" xfId="12" applyNumberFormat="1" applyFont="1" applyAlignment="1">
      <alignment vertical="top"/>
    </xf>
    <xf numFmtId="0" fontId="34" fillId="0" borderId="0" xfId="6" applyFont="1" applyAlignment="1">
      <alignment horizontal="left" vertical="top" wrapText="1"/>
    </xf>
    <xf numFmtId="9" fontId="32" fillId="12" borderId="1" xfId="7" applyFont="1" applyFill="1" applyBorder="1" applyAlignment="1" applyProtection="1">
      <alignment horizontal="center" vertical="center"/>
      <protection locked="0"/>
    </xf>
    <xf numFmtId="0" fontId="34" fillId="0" borderId="0" xfId="2" applyFont="1" applyAlignment="1" applyProtection="1">
      <alignment vertical="center" wrapText="1"/>
      <protection locked="0"/>
    </xf>
    <xf numFmtId="0" fontId="34" fillId="13" borderId="1" xfId="6" applyFont="1" applyFill="1" applyBorder="1" applyAlignment="1">
      <alignment horizontal="center" vertical="center"/>
    </xf>
    <xf numFmtId="9" fontId="30" fillId="12" borderId="1" xfId="9" applyFont="1" applyFill="1" applyBorder="1" applyAlignment="1" applyProtection="1">
      <alignment vertical="center"/>
      <protection locked="0"/>
    </xf>
    <xf numFmtId="9" fontId="30" fillId="12" borderId="1" xfId="9" applyFont="1" applyFill="1" applyBorder="1" applyAlignment="1" applyProtection="1">
      <alignment horizontal="center" vertical="center"/>
      <protection locked="0"/>
    </xf>
    <xf numFmtId="0" fontId="36" fillId="0" borderId="0" xfId="8" applyFont="1" applyAlignment="1">
      <alignment vertical="center"/>
    </xf>
    <xf numFmtId="0" fontId="34" fillId="13" borderId="61" xfId="8" applyFont="1" applyFill="1" applyBorder="1" applyAlignment="1">
      <alignment horizontal="center" vertical="center" wrapText="1"/>
    </xf>
    <xf numFmtId="0" fontId="36" fillId="13" borderId="61" xfId="8" applyFont="1" applyFill="1" applyBorder="1" applyAlignment="1">
      <alignment horizontal="center" vertical="center"/>
    </xf>
    <xf numFmtId="0" fontId="36" fillId="13" borderId="61" xfId="8" applyFont="1" applyFill="1" applyBorder="1" applyAlignment="1">
      <alignment horizontal="center" vertical="center" wrapText="1"/>
    </xf>
    <xf numFmtId="0" fontId="48" fillId="0" borderId="68" xfId="6" applyFont="1" applyBorder="1"/>
    <xf numFmtId="0" fontId="54" fillId="13" borderId="89" xfId="3" applyFont="1" applyFill="1" applyBorder="1" applyAlignment="1">
      <alignment horizontal="center" vertical="center" wrapText="1"/>
    </xf>
    <xf numFmtId="0" fontId="55" fillId="12" borderId="1" xfId="3" applyFont="1" applyFill="1" applyBorder="1" applyAlignment="1" applyProtection="1">
      <alignment vertical="center" wrapText="1"/>
      <protection locked="0"/>
    </xf>
    <xf numFmtId="14" fontId="55" fillId="12" borderId="1" xfId="3" applyNumberFormat="1" applyFont="1" applyFill="1" applyBorder="1" applyAlignment="1" applyProtection="1">
      <alignment vertical="center" wrapText="1"/>
      <protection locked="0"/>
    </xf>
    <xf numFmtId="14" fontId="55" fillId="12" borderId="1" xfId="3" applyNumberFormat="1" applyFont="1" applyFill="1" applyBorder="1" applyAlignment="1" applyProtection="1">
      <alignment horizontal="center" vertical="center"/>
      <protection locked="0"/>
    </xf>
    <xf numFmtId="0" fontId="60" fillId="12" borderId="1" xfId="27" applyFont="1" applyFill="1" applyBorder="1" applyProtection="1">
      <protection locked="0"/>
    </xf>
    <xf numFmtId="0" fontId="59" fillId="13" borderId="89" xfId="27" applyFont="1" applyFill="1" applyBorder="1" applyAlignment="1">
      <alignment horizontal="center" vertical="center" wrapText="1"/>
    </xf>
    <xf numFmtId="0" fontId="30" fillId="12" borderId="1" xfId="6" applyFont="1" applyFill="1" applyBorder="1"/>
    <xf numFmtId="0" fontId="17" fillId="0" borderId="0" xfId="0" applyFont="1" applyAlignment="1">
      <alignment vertical="center" wrapText="1"/>
    </xf>
    <xf numFmtId="0" fontId="0" fillId="0" borderId="0" xfId="0" applyAlignment="1">
      <alignment vertical="center"/>
    </xf>
    <xf numFmtId="0" fontId="34" fillId="13" borderId="62" xfId="6" applyFont="1" applyFill="1" applyBorder="1" applyAlignment="1">
      <alignment horizontal="center" vertical="center" wrapText="1"/>
    </xf>
    <xf numFmtId="0" fontId="41" fillId="13" borderId="1" xfId="6" applyFont="1" applyFill="1" applyBorder="1" applyAlignment="1">
      <alignment horizontal="center" vertical="center" wrapText="1"/>
    </xf>
    <xf numFmtId="0" fontId="38" fillId="0" borderId="0" xfId="2" applyFont="1" applyAlignment="1" applyProtection="1">
      <alignment vertical="center"/>
      <protection locked="0"/>
    </xf>
    <xf numFmtId="0" fontId="41" fillId="0" borderId="0" xfId="6" applyFont="1" applyAlignment="1">
      <alignment horizontal="left" vertical="center" wrapText="1"/>
    </xf>
    <xf numFmtId="44" fontId="63" fillId="0" borderId="0" xfId="18" applyFont="1" applyFill="1" applyBorder="1" applyAlignment="1">
      <alignment vertical="top"/>
    </xf>
    <xf numFmtId="0" fontId="63" fillId="12" borderId="1" xfId="6" applyFont="1" applyFill="1" applyBorder="1" applyAlignment="1" applyProtection="1">
      <alignment horizontal="center" vertical="center" wrapText="1"/>
      <protection locked="0"/>
    </xf>
    <xf numFmtId="44" fontId="63" fillId="0" borderId="0" xfId="18" applyFont="1" applyFill="1" applyBorder="1" applyAlignment="1">
      <alignment horizontal="center" vertical="top"/>
    </xf>
    <xf numFmtId="0" fontId="52" fillId="12" borderId="3" xfId="3" applyFont="1" applyFill="1" applyBorder="1" applyProtection="1">
      <protection locked="0"/>
    </xf>
    <xf numFmtId="0" fontId="52" fillId="12" borderId="2" xfId="3" applyFont="1" applyFill="1" applyBorder="1" applyProtection="1">
      <protection locked="0"/>
    </xf>
    <xf numFmtId="0" fontId="52" fillId="12" borderId="4" xfId="3" applyFont="1" applyFill="1" applyBorder="1" applyProtection="1">
      <protection locked="0"/>
    </xf>
    <xf numFmtId="0" fontId="36" fillId="0" borderId="0" xfId="6" applyFont="1" applyAlignment="1">
      <alignment vertical="center" wrapText="1"/>
    </xf>
    <xf numFmtId="2" fontId="34" fillId="0" borderId="0" xfId="12" applyNumberFormat="1" applyFont="1" applyAlignment="1">
      <alignment vertical="center" wrapText="1"/>
    </xf>
    <xf numFmtId="0" fontId="32" fillId="0" borderId="0" xfId="6" applyFont="1" applyAlignment="1" applyProtection="1">
      <alignment vertical="center" wrapText="1"/>
      <protection locked="0"/>
    </xf>
    <xf numFmtId="0" fontId="30" fillId="0" borderId="0" xfId="6" applyFont="1" applyAlignment="1">
      <alignment vertical="center"/>
    </xf>
    <xf numFmtId="0" fontId="32" fillId="0" borderId="0" xfId="6" applyFont="1" applyAlignment="1">
      <alignment vertical="top" wrapText="1"/>
    </xf>
    <xf numFmtId="14" fontId="32" fillId="0" borderId="0" xfId="6" applyNumberFormat="1" applyFont="1" applyAlignment="1">
      <alignment horizontal="center" vertical="center" wrapText="1"/>
    </xf>
    <xf numFmtId="14" fontId="32" fillId="0" borderId="0" xfId="6" applyNumberFormat="1" applyFont="1" applyAlignment="1">
      <alignment vertical="top" wrapText="1"/>
    </xf>
    <xf numFmtId="9" fontId="30" fillId="0" borderId="0" xfId="6" applyNumberFormat="1" applyFont="1" applyAlignment="1">
      <alignment horizontal="right" vertical="top"/>
    </xf>
    <xf numFmtId="9" fontId="30" fillId="0" borderId="0" xfId="6" applyNumberFormat="1" applyFont="1" applyAlignment="1">
      <alignment horizontal="center" vertical="center"/>
    </xf>
    <xf numFmtId="0" fontId="27" fillId="0" borderId="0" xfId="6" applyFont="1" applyAlignment="1">
      <alignment vertical="center" wrapText="1"/>
    </xf>
    <xf numFmtId="0" fontId="30" fillId="0" borderId="0" xfId="22" applyFont="1"/>
    <xf numFmtId="0" fontId="32" fillId="0" borderId="0" xfId="21" applyFont="1" applyAlignment="1" applyProtection="1">
      <alignment vertical="center" wrapText="1"/>
      <protection locked="0"/>
    </xf>
    <xf numFmtId="9" fontId="27" fillId="0" borderId="0" xfId="7" applyFont="1" applyFill="1" applyBorder="1" applyAlignment="1" applyProtection="1">
      <alignment horizontal="center" vertical="center"/>
    </xf>
    <xf numFmtId="9" fontId="32" fillId="0" borderId="0" xfId="7" applyFont="1" applyFill="1" applyBorder="1" applyAlignment="1" applyProtection="1">
      <alignment horizontal="center" vertical="center"/>
      <protection locked="0"/>
    </xf>
    <xf numFmtId="9" fontId="35" fillId="0" borderId="0" xfId="8" applyNumberFormat="1" applyFont="1" applyAlignment="1">
      <alignment horizontal="center" vertical="center"/>
    </xf>
    <xf numFmtId="9" fontId="36" fillId="0" borderId="0" xfId="6" applyNumberFormat="1" applyFont="1" applyAlignment="1">
      <alignment vertical="center"/>
    </xf>
    <xf numFmtId="0" fontId="34" fillId="13" borderId="61" xfId="22" applyFont="1" applyFill="1" applyBorder="1" applyAlignment="1">
      <alignment horizontal="center" vertical="center"/>
    </xf>
    <xf numFmtId="0" fontId="34" fillId="13" borderId="62" xfId="22" applyFont="1" applyFill="1" applyBorder="1" applyAlignment="1">
      <alignment horizontal="center" vertical="center"/>
    </xf>
    <xf numFmtId="0" fontId="66" fillId="13" borderId="1" xfId="6" applyFont="1" applyFill="1" applyBorder="1" applyAlignment="1">
      <alignment horizontal="center" vertical="center"/>
    </xf>
    <xf numFmtId="43" fontId="67" fillId="12" borderId="1" xfId="16" applyFont="1" applyFill="1" applyBorder="1" applyAlignment="1">
      <alignment horizontal="left" vertical="center" wrapText="1"/>
    </xf>
    <xf numFmtId="0" fontId="23" fillId="11" borderId="6" xfId="0" applyFont="1" applyFill="1" applyBorder="1" applyAlignment="1">
      <alignment horizontal="center" vertical="center" wrapText="1"/>
    </xf>
    <xf numFmtId="0" fontId="23" fillId="11" borderId="7" xfId="0" applyFont="1" applyFill="1" applyBorder="1" applyAlignment="1">
      <alignment horizontal="center" vertical="center" wrapText="1"/>
    </xf>
    <xf numFmtId="0" fontId="23" fillId="11" borderId="11" xfId="0" applyFont="1" applyFill="1" applyBorder="1" applyAlignment="1">
      <alignment horizontal="center" vertical="center" wrapText="1"/>
    </xf>
    <xf numFmtId="0" fontId="23" fillId="11" borderId="12" xfId="0" applyFont="1" applyFill="1" applyBorder="1" applyAlignment="1">
      <alignment horizontal="center" vertical="center" wrapText="1"/>
    </xf>
    <xf numFmtId="0" fontId="15" fillId="0" borderId="0" xfId="0" applyFont="1" applyAlignment="1">
      <alignment horizontal="left" vertical="center" wrapText="1"/>
    </xf>
    <xf numFmtId="0" fontId="15" fillId="0" borderId="12" xfId="0" applyFont="1" applyBorder="1" applyAlignment="1">
      <alignment horizontal="left" vertical="center" wrapText="1"/>
    </xf>
    <xf numFmtId="0" fontId="17" fillId="0" borderId="1" xfId="0" applyFont="1" applyBorder="1" applyAlignment="1">
      <alignment horizontal="left" vertical="center"/>
    </xf>
    <xf numFmtId="0" fontId="13" fillId="9" borderId="3" xfId="0" applyFont="1" applyFill="1" applyBorder="1" applyAlignment="1">
      <alignment horizontal="center" vertical="center"/>
    </xf>
    <xf numFmtId="0" fontId="13" fillId="9" borderId="2" xfId="0" applyFont="1" applyFill="1" applyBorder="1" applyAlignment="1">
      <alignment horizontal="center" vertical="center"/>
    </xf>
    <xf numFmtId="0" fontId="13" fillId="9" borderId="4" xfId="0" applyFont="1" applyFill="1" applyBorder="1" applyAlignment="1">
      <alignment horizontal="center" vertical="center"/>
    </xf>
    <xf numFmtId="0" fontId="15" fillId="0" borderId="11" xfId="0" quotePrefix="1" applyFont="1" applyBorder="1" applyAlignment="1">
      <alignment horizontal="left" vertical="center" wrapText="1"/>
    </xf>
    <xf numFmtId="0" fontId="15" fillId="0" borderId="0" xfId="0" quotePrefix="1" applyFont="1" applyAlignment="1">
      <alignment horizontal="left" vertical="center" wrapText="1"/>
    </xf>
    <xf numFmtId="0" fontId="15" fillId="0" borderId="12" xfId="0" quotePrefix="1" applyFont="1" applyBorder="1" applyAlignment="1">
      <alignment horizontal="left"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3" fillId="9" borderId="31" xfId="0" applyFont="1" applyFill="1" applyBorder="1" applyAlignment="1">
      <alignment horizontal="center" vertical="center" wrapText="1"/>
    </xf>
    <xf numFmtId="0" fontId="13" fillId="9" borderId="29" xfId="0" applyFont="1" applyFill="1" applyBorder="1" applyAlignment="1">
      <alignment horizontal="center" vertical="center" wrapText="1"/>
    </xf>
    <xf numFmtId="0" fontId="15" fillId="0" borderId="3" xfId="0" quotePrefix="1" applyFont="1" applyBorder="1" applyAlignment="1">
      <alignment horizontal="center" vertical="center" wrapText="1"/>
    </xf>
    <xf numFmtId="0" fontId="23" fillId="11" borderId="3" xfId="0" applyFont="1" applyFill="1" applyBorder="1" applyAlignment="1">
      <alignment horizontal="left" vertical="center" wrapText="1"/>
    </xf>
    <xf numFmtId="0" fontId="23" fillId="11" borderId="4" xfId="0" applyFont="1" applyFill="1" applyBorder="1" applyAlignment="1">
      <alignment horizontal="left" vertical="center" wrapText="1"/>
    </xf>
    <xf numFmtId="0" fontId="23" fillId="11" borderId="83" xfId="0" applyFont="1" applyFill="1" applyBorder="1" applyAlignment="1">
      <alignment horizontal="left" vertical="center" wrapText="1"/>
    </xf>
    <xf numFmtId="0" fontId="23" fillId="11" borderId="12" xfId="0" applyFont="1" applyFill="1" applyBorder="1" applyAlignment="1">
      <alignment horizontal="left" vertical="center" wrapText="1"/>
    </xf>
    <xf numFmtId="0" fontId="23" fillId="11" borderId="75" xfId="0" applyFont="1" applyFill="1" applyBorder="1" applyAlignment="1">
      <alignment horizontal="left" vertical="center" wrapText="1"/>
    </xf>
    <xf numFmtId="0" fontId="23" fillId="11" borderId="76"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3" fillId="9" borderId="6" xfId="0" applyFont="1" applyFill="1" applyBorder="1" applyAlignment="1">
      <alignment horizontal="left" vertical="center" wrapText="1"/>
    </xf>
    <xf numFmtId="0" fontId="13" fillId="9" borderId="7" xfId="0" applyFont="1" applyFill="1" applyBorder="1" applyAlignment="1">
      <alignment horizontal="left" vertical="center" wrapText="1"/>
    </xf>
    <xf numFmtId="0" fontId="13" fillId="9" borderId="8" xfId="0" applyFont="1" applyFill="1" applyBorder="1" applyAlignment="1">
      <alignment horizontal="left" vertical="center" wrapText="1"/>
    </xf>
    <xf numFmtId="0" fontId="13" fillId="9" borderId="10" xfId="0" applyFont="1" applyFill="1" applyBorder="1" applyAlignment="1">
      <alignment horizontal="left" vertical="center" wrapText="1"/>
    </xf>
    <xf numFmtId="0" fontId="13" fillId="9" borderId="3" xfId="0" applyFont="1" applyFill="1" applyBorder="1" applyAlignment="1">
      <alignment horizontal="center" vertical="center" wrapText="1"/>
    </xf>
    <xf numFmtId="0" fontId="13" fillId="9" borderId="4"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2" borderId="33" xfId="0" applyFont="1" applyFill="1" applyBorder="1" applyAlignment="1">
      <alignment horizontal="center" vertical="center" wrapText="1"/>
    </xf>
    <xf numFmtId="0" fontId="15" fillId="2" borderId="29"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23" fillId="11" borderId="8" xfId="0" applyFont="1" applyFill="1" applyBorder="1" applyAlignment="1">
      <alignment horizontal="center" vertical="center" wrapText="1"/>
    </xf>
    <xf numFmtId="0" fontId="23" fillId="11" borderId="10" xfId="0" applyFont="1" applyFill="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3" fillId="9" borderId="1" xfId="0" applyFont="1" applyFill="1" applyBorder="1" applyAlignment="1">
      <alignment vertical="center" wrapText="1"/>
    </xf>
    <xf numFmtId="0" fontId="15" fillId="2" borderId="2" xfId="0" quotePrefix="1" applyFont="1" applyFill="1" applyBorder="1" applyAlignment="1">
      <alignment horizontal="center" vertical="center" wrapText="1"/>
    </xf>
    <xf numFmtId="0" fontId="15" fillId="2" borderId="4" xfId="0" quotePrefix="1" applyFont="1" applyFill="1" applyBorder="1" applyAlignment="1">
      <alignment horizontal="center" vertical="center" wrapText="1"/>
    </xf>
    <xf numFmtId="0" fontId="64" fillId="0" borderId="11" xfId="0" quotePrefix="1" applyFont="1" applyBorder="1" applyAlignment="1">
      <alignment horizontal="center" vertical="center" wrapText="1"/>
    </xf>
    <xf numFmtId="0" fontId="17" fillId="0" borderId="0" xfId="0" quotePrefix="1" applyFont="1" applyAlignment="1">
      <alignment horizontal="center" vertical="center" wrapText="1"/>
    </xf>
    <xf numFmtId="0" fontId="17" fillId="0" borderId="12" xfId="0" quotePrefix="1" applyFont="1" applyBorder="1" applyAlignment="1">
      <alignment horizontal="center" vertical="center" wrapText="1"/>
    </xf>
    <xf numFmtId="0" fontId="15" fillId="0" borderId="6" xfId="0" quotePrefix="1" applyFont="1" applyBorder="1" applyAlignment="1">
      <alignment horizontal="left" vertical="center" wrapText="1"/>
    </xf>
    <xf numFmtId="0" fontId="15" fillId="0" borderId="5" xfId="0" quotePrefix="1" applyFont="1" applyBorder="1" applyAlignment="1">
      <alignment horizontal="left" vertical="center" wrapText="1"/>
    </xf>
    <xf numFmtId="0" fontId="15" fillId="0" borderId="7" xfId="0" quotePrefix="1" applyFont="1" applyBorder="1" applyAlignment="1">
      <alignment horizontal="left" vertical="center" wrapText="1"/>
    </xf>
    <xf numFmtId="0" fontId="15" fillId="0" borderId="11" xfId="0" quotePrefix="1" applyFont="1" applyBorder="1" applyAlignment="1">
      <alignment horizontal="center" vertical="center" wrapText="1"/>
    </xf>
    <xf numFmtId="0" fontId="15" fillId="0" borderId="0" xfId="0" quotePrefix="1" applyFont="1" applyAlignment="1">
      <alignment horizontal="center" vertical="center" wrapText="1"/>
    </xf>
    <xf numFmtId="0" fontId="15" fillId="0" borderId="12" xfId="0" quotePrefix="1" applyFont="1" applyBorder="1" applyAlignment="1">
      <alignment horizontal="center" vertical="center" wrapText="1"/>
    </xf>
    <xf numFmtId="0" fontId="18" fillId="0" borderId="11" xfId="0" quotePrefix="1" applyFont="1" applyBorder="1" applyAlignment="1">
      <alignment horizontal="left" vertical="center" wrapText="1"/>
    </xf>
    <xf numFmtId="0" fontId="18" fillId="0" borderId="0" xfId="0" quotePrefix="1" applyFont="1" applyAlignment="1">
      <alignment horizontal="left" vertical="center" wrapText="1"/>
    </xf>
    <xf numFmtId="0" fontId="18" fillId="0" borderId="12" xfId="0" quotePrefix="1" applyFont="1" applyBorder="1" applyAlignment="1">
      <alignment horizontal="left" vertical="center" wrapText="1"/>
    </xf>
    <xf numFmtId="0" fontId="15" fillId="0" borderId="9" xfId="0" quotePrefix="1" applyFont="1" applyBorder="1" applyAlignment="1">
      <alignment horizontal="left" vertical="center" wrapText="1"/>
    </xf>
    <xf numFmtId="0" fontId="15" fillId="0" borderId="10" xfId="0" quotePrefix="1" applyFont="1" applyBorder="1" applyAlignment="1">
      <alignment horizontal="left" vertical="center" wrapText="1"/>
    </xf>
    <xf numFmtId="0" fontId="15" fillId="0" borderId="11" xfId="0" quotePrefix="1" applyFont="1" applyBorder="1" applyAlignment="1">
      <alignment horizontal="left" vertical="top" wrapText="1"/>
    </xf>
    <xf numFmtId="0" fontId="15" fillId="0" borderId="0" xfId="0" quotePrefix="1" applyFont="1" applyAlignment="1">
      <alignment horizontal="left" vertical="top" wrapText="1"/>
    </xf>
    <xf numFmtId="0" fontId="15" fillId="0" borderId="12" xfId="0" quotePrefix="1" applyFont="1" applyBorder="1" applyAlignment="1">
      <alignment horizontal="left" vertical="top" wrapText="1"/>
    </xf>
    <xf numFmtId="0" fontId="13" fillId="0" borderId="11" xfId="0" quotePrefix="1" applyFont="1" applyBorder="1" applyAlignment="1">
      <alignment horizontal="left" vertical="center" wrapText="1"/>
    </xf>
    <xf numFmtId="0" fontId="10" fillId="0" borderId="11" xfId="0" quotePrefix="1" applyFont="1" applyBorder="1" applyAlignment="1">
      <alignment horizontal="center" vertical="center" wrapText="1"/>
    </xf>
    <xf numFmtId="0" fontId="10" fillId="0" borderId="0" xfId="0" quotePrefix="1" applyFont="1" applyAlignment="1">
      <alignment horizontal="center" vertical="center" wrapText="1"/>
    </xf>
    <xf numFmtId="0" fontId="10" fillId="0" borderId="12" xfId="0" quotePrefix="1" applyFont="1" applyBorder="1" applyAlignment="1">
      <alignment horizontal="center" vertical="center" wrapText="1"/>
    </xf>
    <xf numFmtId="0" fontId="10" fillId="0" borderId="11" xfId="0" quotePrefix="1" applyFont="1" applyBorder="1" applyAlignment="1">
      <alignment horizontal="center" vertical="top" wrapText="1"/>
    </xf>
    <xf numFmtId="0" fontId="10" fillId="0" borderId="0" xfId="0" quotePrefix="1" applyFont="1" applyAlignment="1">
      <alignment horizontal="center" vertical="top" wrapText="1"/>
    </xf>
    <xf numFmtId="0" fontId="10" fillId="0" borderId="12" xfId="0" quotePrefix="1" applyFont="1" applyBorder="1" applyAlignment="1">
      <alignment horizontal="center" vertical="top" wrapText="1"/>
    </xf>
    <xf numFmtId="0" fontId="62" fillId="0" borderId="6" xfId="0" quotePrefix="1" applyFont="1" applyBorder="1" applyAlignment="1">
      <alignment horizontal="center" vertical="center" wrapText="1"/>
    </xf>
    <xf numFmtId="0" fontId="62" fillId="0" borderId="5" xfId="0" quotePrefix="1" applyFont="1" applyBorder="1" applyAlignment="1">
      <alignment horizontal="center" vertical="center" wrapText="1"/>
    </xf>
    <xf numFmtId="0" fontId="62" fillId="0" borderId="7" xfId="0" quotePrefix="1" applyFont="1" applyBorder="1" applyAlignment="1">
      <alignment horizontal="center" vertical="center" wrapText="1"/>
    </xf>
    <xf numFmtId="0" fontId="15" fillId="0" borderId="8" xfId="0" quotePrefix="1" applyFont="1" applyBorder="1" applyAlignment="1">
      <alignment horizontal="left" vertical="top" wrapText="1"/>
    </xf>
    <xf numFmtId="0" fontId="15" fillId="0" borderId="9" xfId="0" quotePrefix="1" applyFont="1" applyBorder="1" applyAlignment="1">
      <alignment horizontal="left" vertical="top" wrapText="1"/>
    </xf>
    <xf numFmtId="0" fontId="15" fillId="0" borderId="10" xfId="0" quotePrefix="1" applyFont="1" applyBorder="1" applyAlignment="1">
      <alignment horizontal="left" vertical="top" wrapText="1"/>
    </xf>
    <xf numFmtId="0" fontId="15" fillId="0" borderId="6" xfId="0" quotePrefix="1" applyFont="1" applyBorder="1" applyAlignment="1">
      <alignment horizontal="center" vertical="center" wrapText="1"/>
    </xf>
    <xf numFmtId="0" fontId="15" fillId="0" borderId="5" xfId="0" quotePrefix="1" applyFont="1" applyBorder="1" applyAlignment="1">
      <alignment horizontal="center" vertical="center" wrapText="1"/>
    </xf>
    <xf numFmtId="0" fontId="15" fillId="0" borderId="7" xfId="0" quotePrefix="1" applyFont="1" applyBorder="1" applyAlignment="1">
      <alignment horizontal="center" vertical="center" wrapText="1"/>
    </xf>
    <xf numFmtId="0" fontId="13" fillId="9" borderId="3" xfId="0" applyFont="1" applyFill="1" applyBorder="1" applyAlignment="1">
      <alignment horizontal="left" vertical="center" wrapText="1"/>
    </xf>
    <xf numFmtId="0" fontId="13" fillId="9" borderId="4" xfId="0" applyFont="1" applyFill="1" applyBorder="1" applyAlignment="1">
      <alignment horizontal="left" vertical="center" wrapText="1"/>
    </xf>
    <xf numFmtId="0" fontId="17" fillId="0" borderId="3" xfId="0" quotePrefix="1" applyFont="1" applyBorder="1" applyAlignment="1">
      <alignment horizontal="center" vertical="center" wrapText="1"/>
    </xf>
    <xf numFmtId="0" fontId="17" fillId="0" borderId="2" xfId="0" quotePrefix="1" applyFont="1" applyBorder="1" applyAlignment="1">
      <alignment horizontal="center" vertical="center" wrapText="1"/>
    </xf>
    <xf numFmtId="0" fontId="17" fillId="0" borderId="4" xfId="0" quotePrefix="1" applyFont="1" applyBorder="1" applyAlignment="1">
      <alignment horizontal="center" vertical="center" wrapText="1"/>
    </xf>
    <xf numFmtId="0" fontId="13" fillId="0" borderId="31" xfId="0" applyFont="1" applyBorder="1" applyAlignment="1">
      <alignment horizontal="center" vertical="center" wrapText="1"/>
    </xf>
    <xf numFmtId="0" fontId="13" fillId="0" borderId="38" xfId="0" applyFont="1" applyBorder="1" applyAlignment="1">
      <alignment horizontal="center" vertical="center" wrapText="1"/>
    </xf>
    <xf numFmtId="0" fontId="13" fillId="9" borderId="2" xfId="0" applyFont="1" applyFill="1" applyBorder="1" applyAlignment="1">
      <alignment horizontal="center" vertical="center" wrapText="1"/>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4" xfId="0" applyFont="1" applyBorder="1" applyAlignment="1">
      <alignment horizontal="center" vertical="center" wrapText="1"/>
    </xf>
    <xf numFmtId="0" fontId="13" fillId="9" borderId="33" xfId="0" applyFont="1" applyFill="1" applyBorder="1" applyAlignment="1">
      <alignment horizontal="center" vertical="center" wrapText="1"/>
    </xf>
    <xf numFmtId="0" fontId="25" fillId="0" borderId="70" xfId="1" quotePrefix="1" applyBorder="1" applyAlignment="1">
      <alignment horizontal="center" vertical="center" wrapText="1"/>
    </xf>
    <xf numFmtId="0" fontId="17" fillId="0" borderId="71" xfId="0" applyFont="1" applyBorder="1"/>
    <xf numFmtId="0" fontId="17" fillId="0" borderId="72" xfId="0" applyFont="1" applyBorder="1"/>
    <xf numFmtId="0" fontId="15" fillId="0" borderId="3" xfId="3" quotePrefix="1" applyFont="1" applyBorder="1" applyAlignment="1">
      <alignment horizontal="center" vertical="center" wrapText="1"/>
    </xf>
    <xf numFmtId="0" fontId="15" fillId="0" borderId="2" xfId="3" quotePrefix="1" applyFont="1" applyBorder="1" applyAlignment="1">
      <alignment horizontal="center" vertical="center" wrapText="1"/>
    </xf>
    <xf numFmtId="0" fontId="15" fillId="0" borderId="4" xfId="3" quotePrefix="1" applyFont="1" applyBorder="1" applyAlignment="1">
      <alignment horizontal="center" vertical="center" wrapText="1"/>
    </xf>
    <xf numFmtId="0" fontId="62" fillId="0" borderId="11" xfId="0" quotePrefix="1" applyFont="1" applyBorder="1" applyAlignment="1">
      <alignment horizontal="left" vertical="center" wrapText="1"/>
    </xf>
    <xf numFmtId="0" fontId="62" fillId="0" borderId="0" xfId="0" quotePrefix="1" applyFont="1" applyAlignment="1">
      <alignment horizontal="left" vertical="center" wrapText="1"/>
    </xf>
    <xf numFmtId="0" fontId="62" fillId="0" borderId="12" xfId="0" quotePrefix="1" applyFont="1" applyBorder="1" applyAlignment="1">
      <alignment horizontal="left" vertical="center" wrapText="1"/>
    </xf>
    <xf numFmtId="0" fontId="17" fillId="0" borderId="30" xfId="0" quotePrefix="1" applyFont="1" applyBorder="1" applyAlignment="1">
      <alignment horizontal="center" vertical="center" wrapText="1"/>
    </xf>
    <xf numFmtId="0" fontId="17" fillId="0" borderId="29" xfId="0" quotePrefix="1" applyFont="1" applyBorder="1" applyAlignment="1">
      <alignment horizontal="center" vertical="center" wrapText="1"/>
    </xf>
    <xf numFmtId="0" fontId="17" fillId="0" borderId="41" xfId="0" quotePrefix="1" applyFont="1" applyBorder="1" applyAlignment="1">
      <alignment horizontal="center" vertical="center" wrapText="1"/>
    </xf>
    <xf numFmtId="0" fontId="17" fillId="0" borderId="42" xfId="0" quotePrefix="1" applyFont="1" applyBorder="1" applyAlignment="1">
      <alignment horizontal="center" vertical="center" wrapText="1"/>
    </xf>
    <xf numFmtId="0" fontId="17" fillId="0" borderId="90" xfId="0" quotePrefix="1" applyFont="1" applyBorder="1" applyAlignment="1">
      <alignment horizontal="center" vertical="center" wrapText="1"/>
    </xf>
    <xf numFmtId="0" fontId="25" fillId="0" borderId="31" xfId="1" quotePrefix="1" applyBorder="1" applyAlignment="1">
      <alignment horizontal="center" vertical="center" wrapText="1"/>
    </xf>
    <xf numFmtId="0" fontId="17" fillId="0" borderId="38" xfId="0" quotePrefix="1" applyFont="1" applyBorder="1" applyAlignment="1">
      <alignment horizontal="center" vertical="center" wrapText="1"/>
    </xf>
    <xf numFmtId="0" fontId="17" fillId="0" borderId="31"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38" xfId="0" applyFont="1" applyBorder="1" applyAlignment="1">
      <alignment horizontal="center" vertical="center" wrapText="1"/>
    </xf>
    <xf numFmtId="0" fontId="42" fillId="0" borderId="31" xfId="13" quotePrefix="1" applyBorder="1" applyAlignment="1">
      <alignment horizontal="center" vertical="center" wrapText="1"/>
    </xf>
    <xf numFmtId="0" fontId="42" fillId="0" borderId="30" xfId="13" quotePrefix="1" applyBorder="1" applyAlignment="1">
      <alignment horizontal="center" vertical="center" wrapText="1"/>
    </xf>
    <xf numFmtId="0" fontId="42" fillId="0" borderId="38" xfId="13" quotePrefix="1" applyBorder="1" applyAlignment="1">
      <alignment horizontal="center" vertical="center" wrapText="1"/>
    </xf>
    <xf numFmtId="0" fontId="13" fillId="9" borderId="40" xfId="0" applyFont="1" applyFill="1" applyBorder="1" applyAlignment="1">
      <alignment horizontal="left" vertical="center" wrapText="1"/>
    </xf>
    <xf numFmtId="0" fontId="13" fillId="9" borderId="44" xfId="0" applyFont="1" applyFill="1" applyBorder="1" applyAlignment="1">
      <alignment horizontal="left" vertical="center" wrapText="1"/>
    </xf>
    <xf numFmtId="0" fontId="13" fillId="9" borderId="43" xfId="0" applyFont="1" applyFill="1" applyBorder="1" applyAlignment="1">
      <alignment horizontal="left" vertical="center" wrapText="1"/>
    </xf>
    <xf numFmtId="0" fontId="13" fillId="9" borderId="32" xfId="0" applyFont="1" applyFill="1" applyBorder="1" applyAlignment="1">
      <alignment horizontal="left" vertical="center" wrapText="1"/>
    </xf>
    <xf numFmtId="0" fontId="17" fillId="0" borderId="48" xfId="0" quotePrefix="1" applyFont="1" applyBorder="1" applyAlignment="1">
      <alignment horizontal="center" vertical="center" wrapText="1"/>
    </xf>
    <xf numFmtId="0" fontId="17" fillId="0" borderId="46" xfId="0" quotePrefix="1" applyFont="1" applyBorder="1" applyAlignment="1">
      <alignment horizontal="center" vertical="center" wrapText="1"/>
    </xf>
    <xf numFmtId="0" fontId="17" fillId="0" borderId="47" xfId="0" quotePrefix="1" applyFont="1" applyBorder="1" applyAlignment="1">
      <alignment horizontal="center" vertical="center" wrapText="1"/>
    </xf>
    <xf numFmtId="0" fontId="23" fillId="11" borderId="51" xfId="0" applyFont="1" applyFill="1" applyBorder="1" applyAlignment="1">
      <alignment horizontal="left" vertical="center" wrapText="1"/>
    </xf>
    <xf numFmtId="0" fontId="23" fillId="11" borderId="35" xfId="0" applyFont="1" applyFill="1" applyBorder="1" applyAlignment="1">
      <alignment horizontal="left" vertical="center" wrapText="1"/>
    </xf>
    <xf numFmtId="0" fontId="23" fillId="11" borderId="6" xfId="0" applyFont="1" applyFill="1" applyBorder="1" applyAlignment="1">
      <alignment horizontal="left" vertical="center" wrapText="1"/>
    </xf>
    <xf numFmtId="0" fontId="23" fillId="11" borderId="5" xfId="0" applyFont="1" applyFill="1" applyBorder="1" applyAlignment="1">
      <alignment horizontal="left" vertical="center" wrapText="1"/>
    </xf>
    <xf numFmtId="0" fontId="23" fillId="11" borderId="11" xfId="0" applyFont="1" applyFill="1" applyBorder="1" applyAlignment="1">
      <alignment horizontal="left" vertical="center" wrapText="1"/>
    </xf>
    <xf numFmtId="0" fontId="23" fillId="11" borderId="0" xfId="0" applyFont="1" applyFill="1" applyAlignment="1">
      <alignment horizontal="left" vertical="center" wrapText="1"/>
    </xf>
    <xf numFmtId="0" fontId="13" fillId="9" borderId="49" xfId="0" applyFont="1" applyFill="1" applyBorder="1" applyAlignment="1">
      <alignment horizontal="left" vertical="center" wrapText="1"/>
    </xf>
    <xf numFmtId="0" fontId="13" fillId="9" borderId="50" xfId="0" applyFont="1" applyFill="1" applyBorder="1" applyAlignment="1">
      <alignment horizontal="left" vertical="center" wrapText="1"/>
    </xf>
    <xf numFmtId="0" fontId="23" fillId="11" borderId="45" xfId="0" applyFont="1" applyFill="1" applyBorder="1" applyAlignment="1">
      <alignment horizontal="left" vertical="center" wrapText="1"/>
    </xf>
    <xf numFmtId="0" fontId="23" fillId="11" borderId="46" xfId="0" applyFont="1" applyFill="1" applyBorder="1" applyAlignment="1">
      <alignment horizontal="left" vertical="center" wrapText="1"/>
    </xf>
    <xf numFmtId="0" fontId="16" fillId="2" borderId="6" xfId="0" applyFont="1" applyFill="1" applyBorder="1" applyAlignment="1">
      <alignment horizontal="center" vertical="center" wrapText="1" readingOrder="1"/>
    </xf>
    <xf numFmtId="0" fontId="16" fillId="2" borderId="5" xfId="0" applyFont="1" applyFill="1" applyBorder="1" applyAlignment="1">
      <alignment horizontal="center" vertical="center" wrapText="1" readingOrder="1"/>
    </xf>
    <xf numFmtId="0" fontId="16" fillId="2" borderId="7" xfId="0" applyFont="1" applyFill="1" applyBorder="1" applyAlignment="1">
      <alignment horizontal="center" vertical="center" wrapText="1" readingOrder="1"/>
    </xf>
    <xf numFmtId="0" fontId="16" fillId="2" borderId="8" xfId="0" applyFont="1" applyFill="1" applyBorder="1" applyAlignment="1">
      <alignment horizontal="center" vertical="center" wrapText="1" readingOrder="1"/>
    </xf>
    <xf numFmtId="0" fontId="16" fillId="2" borderId="9" xfId="0" applyFont="1" applyFill="1" applyBorder="1" applyAlignment="1">
      <alignment horizontal="center" vertical="center" wrapText="1" readingOrder="1"/>
    </xf>
    <xf numFmtId="0" fontId="16" fillId="2" borderId="10" xfId="0" applyFont="1" applyFill="1" applyBorder="1" applyAlignment="1">
      <alignment horizontal="center" vertical="center" wrapText="1" readingOrder="1"/>
    </xf>
    <xf numFmtId="0" fontId="13" fillId="9" borderId="3" xfId="0" applyFont="1" applyFill="1" applyBorder="1" applyAlignment="1">
      <alignment horizontal="center" vertical="center" wrapText="1" readingOrder="1"/>
    </xf>
    <xf numFmtId="0" fontId="13" fillId="9" borderId="2" xfId="0" applyFont="1" applyFill="1" applyBorder="1" applyAlignment="1">
      <alignment horizontal="center" vertical="center" wrapText="1" readingOrder="1"/>
    </xf>
    <xf numFmtId="0" fontId="13" fillId="9" borderId="4" xfId="0" applyFont="1" applyFill="1" applyBorder="1" applyAlignment="1">
      <alignment horizontal="center" vertical="center" wrapText="1" readingOrder="1"/>
    </xf>
    <xf numFmtId="0" fontId="24" fillId="10" borderId="3" xfId="0" applyFont="1" applyFill="1" applyBorder="1" applyAlignment="1">
      <alignment horizontal="center" vertical="center" wrapText="1" readingOrder="1"/>
    </xf>
    <xf numFmtId="0" fontId="24" fillId="10" borderId="2" xfId="0" applyFont="1" applyFill="1" applyBorder="1" applyAlignment="1">
      <alignment horizontal="center" vertical="center" wrapText="1" readingOrder="1"/>
    </xf>
    <xf numFmtId="0" fontId="24" fillId="10" borderId="4" xfId="0" applyFont="1" applyFill="1" applyBorder="1" applyAlignment="1">
      <alignment horizontal="center" vertical="center" wrapText="1" readingOrder="1"/>
    </xf>
    <xf numFmtId="0" fontId="68" fillId="0" borderId="3" xfId="0" applyFont="1" applyBorder="1" applyAlignment="1">
      <alignment horizontal="center" vertical="center" wrapText="1"/>
    </xf>
    <xf numFmtId="0" fontId="70" fillId="0" borderId="2" xfId="0" applyFont="1" applyBorder="1" applyAlignment="1">
      <alignment horizontal="center" vertical="center" wrapText="1"/>
    </xf>
    <xf numFmtId="0" fontId="70" fillId="0" borderId="4" xfId="0" applyFont="1" applyBorder="1" applyAlignment="1">
      <alignment horizontal="center" vertical="center" wrapText="1"/>
    </xf>
    <xf numFmtId="0" fontId="13" fillId="9" borderId="1" xfId="0" applyFont="1" applyFill="1" applyBorder="1" applyAlignment="1">
      <alignment horizontal="left"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0"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center" vertical="center" wrapText="1"/>
    </xf>
    <xf numFmtId="0" fontId="15" fillId="0" borderId="9" xfId="0" quotePrefix="1" applyFont="1" applyBorder="1" applyAlignment="1">
      <alignment horizontal="center" vertical="center" wrapText="1"/>
    </xf>
    <xf numFmtId="0" fontId="13" fillId="11" borderId="1" xfId="0" applyFont="1" applyFill="1" applyBorder="1" applyAlignment="1">
      <alignment horizontal="center" vertical="center"/>
    </xf>
    <xf numFmtId="0" fontId="23" fillId="11" borderId="7" xfId="0" applyFont="1" applyFill="1" applyBorder="1" applyAlignment="1">
      <alignment horizontal="left" vertical="center" wrapText="1"/>
    </xf>
    <xf numFmtId="0" fontId="23" fillId="11" borderId="8" xfId="0" applyFont="1" applyFill="1" applyBorder="1" applyAlignment="1">
      <alignment horizontal="left" vertical="center" wrapText="1"/>
    </xf>
    <xf numFmtId="0" fontId="23" fillId="11" borderId="10" xfId="0" applyFont="1" applyFill="1" applyBorder="1" applyAlignment="1">
      <alignment horizontal="left" vertical="center" wrapText="1"/>
    </xf>
    <xf numFmtId="0" fontId="23" fillId="11" borderId="1" xfId="0" applyFont="1" applyFill="1" applyBorder="1" applyAlignment="1">
      <alignment horizontal="left" vertical="center" wrapText="1"/>
    </xf>
    <xf numFmtId="0" fontId="15" fillId="0" borderId="35"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36" xfId="0" applyFont="1" applyBorder="1" applyAlignment="1">
      <alignment horizontal="center" vertical="center" wrapText="1"/>
    </xf>
    <xf numFmtId="0" fontId="17" fillId="0" borderId="11" xfId="3" quotePrefix="1" applyBorder="1" applyAlignment="1">
      <alignment horizontal="justify" vertical="center" wrapText="1"/>
    </xf>
    <xf numFmtId="0" fontId="17" fillId="0" borderId="0" xfId="3" quotePrefix="1" applyAlignment="1">
      <alignment horizontal="justify" vertical="center" wrapText="1"/>
    </xf>
    <xf numFmtId="0" fontId="17" fillId="0" borderId="12" xfId="3" quotePrefix="1" applyBorder="1" applyAlignment="1">
      <alignment horizontal="justify" vertical="center" wrapText="1"/>
    </xf>
    <xf numFmtId="0" fontId="17" fillId="0" borderId="6" xfId="3" quotePrefix="1" applyBorder="1" applyAlignment="1">
      <alignment horizontal="left" vertical="top" wrapText="1"/>
    </xf>
    <xf numFmtId="0" fontId="17" fillId="0" borderId="5" xfId="3" quotePrefix="1" applyBorder="1" applyAlignment="1">
      <alignment horizontal="left" vertical="top" wrapText="1"/>
    </xf>
    <xf numFmtId="0" fontId="17" fillId="0" borderId="7" xfId="3" quotePrefix="1" applyBorder="1" applyAlignment="1">
      <alignment horizontal="left" vertical="top" wrapText="1"/>
    </xf>
    <xf numFmtId="0" fontId="17" fillId="0" borderId="11" xfId="0" applyFont="1" applyBorder="1" applyAlignment="1">
      <alignment horizontal="left" vertical="center" wrapText="1"/>
    </xf>
    <xf numFmtId="0" fontId="17" fillId="0" borderId="0" xfId="0" applyFont="1" applyAlignment="1">
      <alignment horizontal="left" vertical="center" wrapText="1"/>
    </xf>
    <xf numFmtId="0" fontId="17" fillId="0" borderId="12" xfId="0" applyFont="1" applyBorder="1" applyAlignment="1">
      <alignment horizontal="left" vertical="center" wrapText="1"/>
    </xf>
    <xf numFmtId="0" fontId="46" fillId="0" borderId="0" xfId="6" applyFont="1" applyAlignment="1">
      <alignment horizontal="left" vertical="top" wrapText="1"/>
    </xf>
    <xf numFmtId="0" fontId="43" fillId="0" borderId="0" xfId="6" applyFont="1" applyAlignment="1">
      <alignment horizontal="left" vertical="top" wrapText="1"/>
    </xf>
    <xf numFmtId="0" fontId="18" fillId="0" borderId="1" xfId="0" quotePrefix="1" applyFont="1" applyBorder="1" applyAlignment="1">
      <alignment horizontal="center" vertical="center" wrapText="1"/>
    </xf>
    <xf numFmtId="0" fontId="18" fillId="0" borderId="1" xfId="0" applyFont="1" applyBorder="1" applyAlignment="1">
      <alignment horizontal="center" vertical="center" wrapText="1"/>
    </xf>
    <xf numFmtId="0" fontId="19" fillId="2" borderId="3" xfId="0" quotePrefix="1" applyFont="1" applyFill="1" applyBorder="1" applyAlignment="1">
      <alignment horizontal="left" vertical="center" wrapText="1"/>
    </xf>
    <xf numFmtId="0" fontId="19" fillId="2" borderId="2" xfId="0" quotePrefix="1" applyFont="1" applyFill="1" applyBorder="1" applyAlignment="1">
      <alignment horizontal="left" vertical="center" wrapText="1"/>
    </xf>
    <xf numFmtId="0" fontId="19" fillId="2" borderId="4" xfId="0" quotePrefix="1" applyFont="1" applyFill="1" applyBorder="1" applyAlignment="1">
      <alignment horizontal="left" vertical="center" wrapText="1"/>
    </xf>
    <xf numFmtId="0" fontId="19" fillId="0" borderId="3" xfId="0" quotePrefix="1" applyFont="1" applyBorder="1" applyAlignment="1">
      <alignment horizontal="left" vertical="center" wrapText="1"/>
    </xf>
    <xf numFmtId="0" fontId="19" fillId="0" borderId="2" xfId="0" quotePrefix="1" applyFont="1" applyBorder="1" applyAlignment="1">
      <alignment horizontal="left" vertical="center" wrapText="1"/>
    </xf>
    <xf numFmtId="0" fontId="19" fillId="0" borderId="4" xfId="0" quotePrefix="1" applyFont="1" applyBorder="1" applyAlignment="1">
      <alignment horizontal="left" vertical="center" wrapText="1"/>
    </xf>
    <xf numFmtId="0" fontId="15" fillId="0" borderId="19" xfId="0" quotePrefix="1" applyFont="1" applyBorder="1" applyAlignment="1">
      <alignment horizontal="center" vertical="center" wrapText="1"/>
    </xf>
    <xf numFmtId="0" fontId="15" fillId="0" borderId="56" xfId="0" quotePrefix="1" applyFont="1" applyBorder="1" applyAlignment="1">
      <alignment horizontal="center" vertical="center" wrapText="1"/>
    </xf>
    <xf numFmtId="0" fontId="13" fillId="9" borderId="19" xfId="0" applyFont="1" applyFill="1" applyBorder="1" applyAlignment="1">
      <alignment horizontal="left" vertical="center" wrapText="1"/>
    </xf>
    <xf numFmtId="0" fontId="13" fillId="9" borderId="56" xfId="0" applyFont="1" applyFill="1" applyBorder="1" applyAlignment="1">
      <alignment horizontal="left" vertical="center" wrapText="1"/>
    </xf>
    <xf numFmtId="0" fontId="15" fillId="0" borderId="21" xfId="0" quotePrefix="1" applyFont="1" applyBorder="1" applyAlignment="1">
      <alignment horizontal="center" vertical="center" wrapText="1"/>
    </xf>
    <xf numFmtId="0" fontId="15" fillId="0" borderId="20" xfId="0" quotePrefix="1" applyFont="1" applyBorder="1" applyAlignment="1">
      <alignment horizontal="center" vertical="center" wrapText="1"/>
    </xf>
    <xf numFmtId="0" fontId="22" fillId="0" borderId="3" xfId="0" applyFont="1" applyBorder="1" applyAlignment="1">
      <alignment horizontal="left" vertical="center" wrapText="1"/>
    </xf>
    <xf numFmtId="0" fontId="22" fillId="0" borderId="2" xfId="0" applyFont="1" applyBorder="1" applyAlignment="1">
      <alignment horizontal="left" vertical="center" wrapText="1"/>
    </xf>
    <xf numFmtId="0" fontId="22" fillId="0" borderId="4" xfId="0" applyFont="1" applyBorder="1" applyAlignment="1">
      <alignment horizontal="left" vertical="center" wrapText="1"/>
    </xf>
    <xf numFmtId="0" fontId="23" fillId="11" borderId="22" xfId="0" applyFont="1" applyFill="1" applyBorder="1" applyAlignment="1">
      <alignment horizontal="left" vertical="center" wrapText="1"/>
    </xf>
    <xf numFmtId="0" fontId="23" fillId="11" borderId="23" xfId="0" applyFont="1" applyFill="1" applyBorder="1" applyAlignment="1">
      <alignment horizontal="left" vertical="center" wrapText="1"/>
    </xf>
    <xf numFmtId="0" fontId="23" fillId="11" borderId="25" xfId="0" applyFont="1" applyFill="1" applyBorder="1" applyAlignment="1">
      <alignment horizontal="left" vertical="center" wrapText="1"/>
    </xf>
    <xf numFmtId="0" fontId="23" fillId="11" borderId="26" xfId="0" applyFont="1" applyFill="1" applyBorder="1" applyAlignment="1">
      <alignment horizontal="left" vertical="center" wrapText="1"/>
    </xf>
    <xf numFmtId="0" fontId="13" fillId="9" borderId="53" xfId="0" applyFont="1" applyFill="1" applyBorder="1" applyAlignment="1">
      <alignment horizontal="left" vertical="center" wrapText="1"/>
    </xf>
    <xf numFmtId="0" fontId="13" fillId="9" borderId="55" xfId="0" applyFont="1" applyFill="1" applyBorder="1" applyAlignment="1">
      <alignment horizontal="left" vertical="center" wrapText="1"/>
    </xf>
    <xf numFmtId="0" fontId="15" fillId="0" borderId="17" xfId="0" quotePrefix="1" applyFont="1" applyBorder="1" applyAlignment="1">
      <alignment horizontal="center" vertical="center" wrapText="1"/>
    </xf>
    <xf numFmtId="0" fontId="15" fillId="0" borderId="55" xfId="0" quotePrefix="1" applyFont="1" applyBorder="1" applyAlignment="1">
      <alignment horizontal="center" vertical="center" wrapText="1"/>
    </xf>
    <xf numFmtId="0" fontId="13" fillId="9" borderId="17" xfId="0" applyFont="1" applyFill="1" applyBorder="1" applyAlignment="1">
      <alignment horizontal="left" vertical="center" wrapText="1"/>
    </xf>
    <xf numFmtId="0" fontId="15" fillId="0" borderId="53" xfId="0" quotePrefix="1" applyFont="1" applyBorder="1" applyAlignment="1">
      <alignment horizontal="center" vertical="center" wrapText="1"/>
    </xf>
    <xf numFmtId="0" fontId="15" fillId="0" borderId="54" xfId="0" quotePrefix="1" applyFont="1" applyBorder="1" applyAlignment="1">
      <alignment horizontal="center" vertical="center" wrapText="1"/>
    </xf>
    <xf numFmtId="0" fontId="18" fillId="0" borderId="3" xfId="0" quotePrefix="1" applyFont="1" applyBorder="1" applyAlignment="1">
      <alignment horizontal="left" vertical="center" wrapText="1"/>
    </xf>
    <xf numFmtId="0" fontId="18" fillId="0" borderId="2" xfId="0" quotePrefix="1" applyFont="1" applyBorder="1" applyAlignment="1">
      <alignment horizontal="left" vertical="center" wrapText="1"/>
    </xf>
    <xf numFmtId="0" fontId="18" fillId="0" borderId="4" xfId="0" quotePrefix="1" applyFont="1" applyBorder="1" applyAlignment="1">
      <alignment horizontal="left" vertical="center" wrapText="1"/>
    </xf>
    <xf numFmtId="0" fontId="21" fillId="0" borderId="6" xfId="0" applyFont="1" applyBorder="1" applyAlignment="1">
      <alignment horizontal="left" vertical="center" wrapText="1"/>
    </xf>
    <xf numFmtId="0" fontId="21" fillId="0" borderId="5" xfId="0" applyFont="1" applyBorder="1" applyAlignment="1">
      <alignment horizontal="left" vertical="center" wrapText="1"/>
    </xf>
    <xf numFmtId="0" fontId="21" fillId="0" borderId="8" xfId="0" applyFont="1" applyBorder="1" applyAlignment="1">
      <alignment horizontal="left" vertical="center" wrapText="1"/>
    </xf>
    <xf numFmtId="0" fontId="21" fillId="0" borderId="9" xfId="0" applyFont="1" applyBorder="1" applyAlignment="1">
      <alignment horizontal="left" vertical="center" wrapText="1"/>
    </xf>
    <xf numFmtId="0" fontId="23" fillId="11" borderId="15" xfId="0" applyFont="1" applyFill="1" applyBorder="1" applyAlignment="1">
      <alignment horizontal="left" vertical="center" wrapText="1"/>
    </xf>
    <xf numFmtId="0" fontId="23" fillId="11" borderId="57" xfId="0" applyFont="1" applyFill="1" applyBorder="1" applyAlignment="1">
      <alignment horizontal="left" vertical="center" wrapText="1"/>
    </xf>
    <xf numFmtId="0" fontId="15" fillId="0" borderId="3" xfId="0" applyFont="1" applyBorder="1" applyAlignment="1">
      <alignment horizontal="center"/>
    </xf>
    <xf numFmtId="0" fontId="15" fillId="0" borderId="2" xfId="0" applyFont="1" applyBorder="1" applyAlignment="1">
      <alignment horizontal="center"/>
    </xf>
    <xf numFmtId="0" fontId="15" fillId="0" borderId="4" xfId="0" applyFont="1" applyBorder="1" applyAlignment="1">
      <alignment horizontal="center"/>
    </xf>
    <xf numFmtId="0" fontId="20" fillId="2" borderId="27" xfId="0" quotePrefix="1" applyFont="1" applyFill="1" applyBorder="1" applyAlignment="1">
      <alignment horizontal="left" vertical="center" wrapText="1"/>
    </xf>
    <xf numFmtId="0" fontId="20" fillId="2" borderId="14" xfId="0" quotePrefix="1" applyFont="1" applyFill="1" applyBorder="1" applyAlignment="1">
      <alignment horizontal="left" vertical="center" wrapText="1"/>
    </xf>
    <xf numFmtId="0" fontId="20" fillId="2" borderId="16" xfId="0" quotePrefix="1" applyFont="1" applyFill="1" applyBorder="1" applyAlignment="1">
      <alignment horizontal="left" vertical="center" wrapText="1"/>
    </xf>
    <xf numFmtId="0" fontId="21" fillId="0" borderId="2" xfId="0" quotePrefix="1" applyFont="1" applyBorder="1" applyAlignment="1">
      <alignment horizontal="center" vertical="center" wrapText="1"/>
    </xf>
    <xf numFmtId="0" fontId="21" fillId="0" borderId="4" xfId="0" quotePrefix="1" applyFont="1" applyBorder="1" applyAlignment="1">
      <alignment horizontal="center" vertical="center" wrapText="1"/>
    </xf>
    <xf numFmtId="0" fontId="23" fillId="11" borderId="18" xfId="0" applyFont="1" applyFill="1" applyBorder="1" applyAlignment="1">
      <alignment horizontal="left" vertical="center" wrapText="1"/>
    </xf>
    <xf numFmtId="0" fontId="23" fillId="11" borderId="24" xfId="0" applyFont="1" applyFill="1" applyBorder="1" applyAlignment="1">
      <alignment horizontal="left" vertical="center" wrapText="1"/>
    </xf>
    <xf numFmtId="0" fontId="13" fillId="9" borderId="21" xfId="0" applyFont="1" applyFill="1" applyBorder="1" applyAlignment="1">
      <alignment horizontal="left" vertical="center" wrapText="1"/>
    </xf>
    <xf numFmtId="0" fontId="21" fillId="0" borderId="6"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3" xfId="0" quotePrefix="1" applyFont="1" applyBorder="1" applyAlignment="1">
      <alignment horizontal="left" vertical="center" wrapText="1"/>
    </xf>
    <xf numFmtId="0" fontId="21" fillId="0" borderId="2" xfId="0" quotePrefix="1" applyFont="1" applyBorder="1" applyAlignment="1">
      <alignment horizontal="left" vertical="center" wrapText="1"/>
    </xf>
    <xf numFmtId="0" fontId="21" fillId="0" borderId="4" xfId="0" quotePrefix="1" applyFont="1" applyBorder="1" applyAlignment="1">
      <alignment horizontal="left" vertical="center" wrapText="1"/>
    </xf>
    <xf numFmtId="0" fontId="21" fillId="0" borderId="3" xfId="0" quotePrefix="1" applyFont="1" applyBorder="1" applyAlignment="1">
      <alignment horizontal="center" vertical="center" wrapText="1"/>
    </xf>
    <xf numFmtId="0" fontId="20" fillId="2" borderId="2"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3" xfId="0" quotePrefix="1" applyFont="1" applyFill="1" applyBorder="1" applyAlignment="1">
      <alignment horizontal="left" vertical="center" wrapText="1"/>
    </xf>
    <xf numFmtId="0" fontId="20" fillId="2" borderId="2" xfId="0" quotePrefix="1" applyFont="1" applyFill="1" applyBorder="1" applyAlignment="1">
      <alignment horizontal="left" vertical="center" wrapText="1"/>
    </xf>
    <xf numFmtId="0" fontId="20" fillId="2" borderId="4" xfId="0" quotePrefix="1" applyFont="1" applyFill="1" applyBorder="1" applyAlignment="1">
      <alignment horizontal="left" vertical="center" wrapText="1"/>
    </xf>
    <xf numFmtId="0" fontId="13" fillId="9" borderId="3" xfId="0" applyFont="1" applyFill="1" applyBorder="1" applyAlignment="1">
      <alignment vertical="center" wrapText="1"/>
    </xf>
    <xf numFmtId="0" fontId="13" fillId="9" borderId="2" xfId="0" applyFont="1" applyFill="1" applyBorder="1" applyAlignment="1">
      <alignment vertical="center" wrapText="1"/>
    </xf>
    <xf numFmtId="0" fontId="13" fillId="9" borderId="4" xfId="0" applyFont="1" applyFill="1" applyBorder="1" applyAlignment="1">
      <alignment vertical="center" wrapText="1"/>
    </xf>
    <xf numFmtId="0" fontId="19" fillId="2" borderId="2" xfId="0" quotePrefix="1" applyFont="1" applyFill="1" applyBorder="1" applyAlignment="1">
      <alignment horizontal="center" vertical="center" wrapText="1"/>
    </xf>
    <xf numFmtId="0" fontId="19" fillId="2" borderId="4" xfId="0" quotePrefix="1" applyFont="1" applyFill="1" applyBorder="1" applyAlignment="1">
      <alignment horizontal="center" vertical="center" wrapText="1"/>
    </xf>
    <xf numFmtId="0" fontId="19" fillId="0" borderId="3" xfId="0" quotePrefix="1" applyFont="1" applyBorder="1" applyAlignment="1">
      <alignment horizontal="center" vertical="center" wrapText="1"/>
    </xf>
    <xf numFmtId="0" fontId="19" fillId="0" borderId="2" xfId="0" quotePrefix="1" applyFont="1" applyBorder="1" applyAlignment="1">
      <alignment horizontal="center" vertical="center" wrapText="1"/>
    </xf>
    <xf numFmtId="0" fontId="53" fillId="0" borderId="0" xfId="22" applyFont="1" applyAlignment="1">
      <alignment horizontal="left" vertical="center" wrapText="1"/>
    </xf>
    <xf numFmtId="0" fontId="34" fillId="13" borderId="79" xfId="6" applyFont="1" applyFill="1" applyBorder="1" applyAlignment="1">
      <alignment horizontal="center" vertical="center" wrapText="1"/>
    </xf>
    <xf numFmtId="0" fontId="34" fillId="13" borderId="88" xfId="6" applyFont="1" applyFill="1" applyBorder="1" applyAlignment="1">
      <alignment horizontal="center" vertical="center" wrapText="1"/>
    </xf>
    <xf numFmtId="0" fontId="34" fillId="0" borderId="0" xfId="6" applyFont="1" applyAlignment="1">
      <alignment horizontal="left" vertical="center" wrapText="1"/>
    </xf>
    <xf numFmtId="0" fontId="30" fillId="0" borderId="0" xfId="6" applyFont="1" applyAlignment="1">
      <alignment horizontal="left" vertical="center" wrapText="1"/>
    </xf>
    <xf numFmtId="0" fontId="34" fillId="13" borderId="81" xfId="22" applyFont="1" applyFill="1" applyBorder="1" applyAlignment="1">
      <alignment horizontal="center" vertical="center" wrapText="1"/>
    </xf>
    <xf numFmtId="0" fontId="34" fillId="13" borderId="73" xfId="22" applyFont="1" applyFill="1" applyBorder="1" applyAlignment="1">
      <alignment horizontal="center" vertical="center" wrapText="1"/>
    </xf>
    <xf numFmtId="0" fontId="36" fillId="13" borderId="65" xfId="6" applyFont="1" applyFill="1" applyBorder="1" applyAlignment="1">
      <alignment horizontal="right" vertical="center"/>
    </xf>
    <xf numFmtId="0" fontId="36" fillId="13" borderId="66" xfId="6" applyFont="1" applyFill="1" applyBorder="1" applyAlignment="1">
      <alignment horizontal="right" vertical="center"/>
    </xf>
    <xf numFmtId="0" fontId="34" fillId="13" borderId="80" xfId="6" applyFont="1" applyFill="1" applyBorder="1" applyAlignment="1">
      <alignment horizontal="center" vertical="center" wrapText="1"/>
    </xf>
    <xf numFmtId="0" fontId="34" fillId="13" borderId="73" xfId="6" applyFont="1" applyFill="1" applyBorder="1" applyAlignment="1">
      <alignment horizontal="center" vertical="center" wrapText="1"/>
    </xf>
    <xf numFmtId="0" fontId="32" fillId="12" borderId="63" xfId="22" applyFont="1" applyFill="1" applyBorder="1" applyAlignment="1">
      <alignment horizontal="center" vertical="center"/>
    </xf>
    <xf numFmtId="0" fontId="32" fillId="12" borderId="1" xfId="22" applyFont="1" applyFill="1" applyBorder="1" applyAlignment="1">
      <alignment horizontal="center" vertical="center"/>
    </xf>
    <xf numFmtId="0" fontId="54" fillId="13" borderId="89" xfId="3" applyFont="1" applyFill="1" applyBorder="1" applyAlignment="1">
      <alignment horizontal="center" vertical="center" wrapText="1"/>
    </xf>
    <xf numFmtId="0" fontId="54" fillId="13" borderId="87" xfId="3" applyFont="1" applyFill="1" applyBorder="1" applyAlignment="1">
      <alignment horizontal="center" vertical="center" wrapText="1"/>
    </xf>
    <xf numFmtId="0" fontId="54" fillId="17" borderId="6" xfId="3" applyFont="1" applyFill="1" applyBorder="1" applyAlignment="1">
      <alignment horizontal="center" vertical="center"/>
    </xf>
    <xf numFmtId="0" fontId="54" fillId="17" borderId="5" xfId="3" applyFont="1" applyFill="1" applyBorder="1" applyAlignment="1">
      <alignment horizontal="center" vertical="center"/>
    </xf>
    <xf numFmtId="0" fontId="54" fillId="17" borderId="7" xfId="3" applyFont="1" applyFill="1" applyBorder="1" applyAlignment="1">
      <alignment horizontal="center" vertical="center"/>
    </xf>
    <xf numFmtId="0" fontId="54" fillId="17" borderId="8" xfId="3" applyFont="1" applyFill="1" applyBorder="1" applyAlignment="1">
      <alignment horizontal="center" vertical="center"/>
    </xf>
    <xf numFmtId="0" fontId="54" fillId="17" borderId="9" xfId="3" applyFont="1" applyFill="1" applyBorder="1" applyAlignment="1">
      <alignment horizontal="center" vertical="center"/>
    </xf>
    <xf numFmtId="0" fontId="54" fillId="17" borderId="10" xfId="3" applyFont="1" applyFill="1" applyBorder="1" applyAlignment="1">
      <alignment horizontal="center" vertical="center"/>
    </xf>
    <xf numFmtId="0" fontId="35" fillId="0" borderId="0" xfId="2" applyFont="1" applyAlignment="1">
      <alignment horizontal="left" vertical="center" wrapText="1"/>
    </xf>
    <xf numFmtId="0" fontId="34" fillId="0" borderId="0" xfId="2" quotePrefix="1" applyFont="1" applyAlignment="1" applyProtection="1">
      <alignment horizontal="left" vertical="center" wrapText="1"/>
      <protection locked="0"/>
    </xf>
    <xf numFmtId="0" fontId="54" fillId="13" borderId="6" xfId="3" applyFont="1" applyFill="1" applyBorder="1" applyAlignment="1">
      <alignment horizontal="center" vertical="center" wrapText="1"/>
    </xf>
    <xf numFmtId="0" fontId="54" fillId="13" borderId="5" xfId="3" applyFont="1" applyFill="1" applyBorder="1" applyAlignment="1">
      <alignment horizontal="center" vertical="center" wrapText="1"/>
    </xf>
    <xf numFmtId="0" fontId="54" fillId="13" borderId="7" xfId="3" applyFont="1" applyFill="1" applyBorder="1" applyAlignment="1">
      <alignment horizontal="center" vertical="center" wrapText="1"/>
    </xf>
    <xf numFmtId="0" fontId="54" fillId="13" borderId="8" xfId="3" applyFont="1" applyFill="1" applyBorder="1" applyAlignment="1">
      <alignment horizontal="center" vertical="center" wrapText="1"/>
    </xf>
    <xf numFmtId="0" fontId="54" fillId="13" borderId="9" xfId="3" applyFont="1" applyFill="1" applyBorder="1" applyAlignment="1">
      <alignment horizontal="center" vertical="center" wrapText="1"/>
    </xf>
    <xf numFmtId="0" fontId="54" fillId="13" borderId="10" xfId="3" applyFont="1" applyFill="1" applyBorder="1" applyAlignment="1">
      <alignment horizontal="center" vertical="center" wrapText="1"/>
    </xf>
    <xf numFmtId="0" fontId="55" fillId="12" borderId="3" xfId="3" applyFont="1" applyFill="1" applyBorder="1" applyAlignment="1" applyProtection="1">
      <alignment horizontal="center" vertical="center" wrapText="1"/>
      <protection locked="0"/>
    </xf>
    <xf numFmtId="0" fontId="55" fillId="12" borderId="2" xfId="3" applyFont="1" applyFill="1" applyBorder="1" applyAlignment="1" applyProtection="1">
      <alignment horizontal="center" vertical="center" wrapText="1"/>
      <protection locked="0"/>
    </xf>
    <xf numFmtId="0" fontId="55" fillId="12" borderId="4" xfId="3" applyFont="1" applyFill="1" applyBorder="1" applyAlignment="1" applyProtection="1">
      <alignment horizontal="center" vertical="center" wrapText="1"/>
      <protection locked="0"/>
    </xf>
    <xf numFmtId="0" fontId="54" fillId="13" borderId="1" xfId="0" applyFont="1" applyFill="1" applyBorder="1" applyAlignment="1">
      <alignment horizontal="center" vertical="center" wrapText="1"/>
    </xf>
    <xf numFmtId="9" fontId="30" fillId="12" borderId="1" xfId="26" applyFont="1" applyFill="1" applyBorder="1" applyAlignment="1">
      <alignment horizontal="center"/>
    </xf>
    <xf numFmtId="0" fontId="52" fillId="12" borderId="1" xfId="28" applyFont="1" applyFill="1" applyBorder="1" applyAlignment="1" applyProtection="1">
      <alignment horizontal="center" vertical="center"/>
      <protection locked="0"/>
    </xf>
    <xf numFmtId="0" fontId="55" fillId="12" borderId="1" xfId="3" applyFont="1" applyFill="1" applyBorder="1" applyAlignment="1" applyProtection="1">
      <alignment horizontal="center" vertical="center"/>
      <protection locked="0"/>
    </xf>
    <xf numFmtId="0" fontId="61" fillId="0" borderId="5" xfId="2" applyFont="1" applyBorder="1" applyAlignment="1" applyProtection="1">
      <alignment horizontal="left" vertical="center" wrapText="1"/>
      <protection locked="0"/>
    </xf>
    <xf numFmtId="0" fontId="55" fillId="12" borderId="1" xfId="22" applyFont="1" applyFill="1" applyBorder="1" applyAlignment="1">
      <alignment horizontal="center" vertical="center"/>
    </xf>
    <xf numFmtId="3" fontId="32" fillId="0" borderId="0" xfId="12" applyNumberFormat="1" applyFont="1" applyAlignment="1">
      <alignment horizontal="center" vertical="top"/>
    </xf>
    <xf numFmtId="0" fontId="30" fillId="0" borderId="0" xfId="2" applyFont="1" applyAlignment="1">
      <alignment horizontal="right" vertical="center"/>
    </xf>
    <xf numFmtId="0" fontId="34" fillId="0" borderId="0" xfId="12" applyFont="1" applyAlignment="1">
      <alignment horizontal="center" vertical="center" wrapText="1"/>
    </xf>
    <xf numFmtId="0" fontId="63" fillId="0" borderId="0" xfId="6" applyFont="1" applyAlignment="1">
      <alignment horizontal="left" vertical="center" wrapText="1"/>
    </xf>
    <xf numFmtId="0" fontId="41" fillId="13" borderId="1" xfId="6" applyFont="1" applyFill="1" applyBorder="1" applyAlignment="1">
      <alignment horizontal="center" vertical="center" wrapText="1"/>
    </xf>
    <xf numFmtId="0" fontId="54" fillId="13" borderId="3" xfId="3" applyFont="1" applyFill="1" applyBorder="1" applyAlignment="1">
      <alignment horizontal="center" vertical="center" wrapText="1"/>
    </xf>
    <xf numFmtId="0" fontId="54" fillId="13" borderId="2" xfId="3" applyFont="1" applyFill="1" applyBorder="1" applyAlignment="1">
      <alignment horizontal="center" vertical="center" wrapText="1"/>
    </xf>
    <xf numFmtId="0" fontId="54" fillId="13" borderId="4" xfId="3" applyFont="1" applyFill="1" applyBorder="1" applyAlignment="1">
      <alignment horizontal="center" vertical="center" wrapText="1"/>
    </xf>
    <xf numFmtId="0" fontId="54" fillId="13" borderId="1" xfId="3" applyFont="1" applyFill="1" applyBorder="1" applyAlignment="1">
      <alignment horizontal="center" vertical="center" wrapText="1"/>
    </xf>
    <xf numFmtId="0" fontId="56" fillId="13" borderId="61" xfId="0" applyFont="1" applyFill="1" applyBorder="1" applyAlignment="1">
      <alignment horizontal="center" vertical="center" wrapText="1"/>
    </xf>
    <xf numFmtId="0" fontId="56" fillId="13" borderId="89" xfId="0" applyFont="1" applyFill="1" applyBorder="1" applyAlignment="1">
      <alignment horizontal="center" vertical="center" wrapText="1"/>
    </xf>
    <xf numFmtId="0" fontId="27" fillId="0" borderId="74" xfId="2" applyFont="1" applyBorder="1" applyAlignment="1">
      <alignment horizontal="center" vertical="center" wrapText="1"/>
    </xf>
    <xf numFmtId="0" fontId="34" fillId="13" borderId="1" xfId="11" applyFont="1" applyFill="1" applyBorder="1" applyAlignment="1">
      <alignment horizontal="left" vertical="center" wrapText="1"/>
    </xf>
    <xf numFmtId="0" fontId="32" fillId="12" borderId="1" xfId="11" applyFont="1" applyFill="1" applyBorder="1" applyAlignment="1" applyProtection="1">
      <alignment horizontal="center" vertical="center"/>
      <protection locked="0"/>
    </xf>
    <xf numFmtId="0" fontId="34" fillId="0" borderId="0" xfId="11" applyFont="1" applyAlignment="1">
      <alignment horizontal="center" vertical="center" wrapText="1"/>
    </xf>
    <xf numFmtId="0" fontId="32" fillId="0" borderId="0" xfId="11" applyFont="1" applyAlignment="1">
      <alignment horizontal="center" vertical="center" wrapText="1"/>
    </xf>
    <xf numFmtId="0" fontId="32" fillId="0" borderId="0" xfId="2" applyFont="1" applyAlignment="1">
      <alignment vertical="center"/>
    </xf>
    <xf numFmtId="0" fontId="36" fillId="13" borderId="65" xfId="22" applyFont="1" applyFill="1" applyBorder="1" applyAlignment="1">
      <alignment horizontal="right" vertical="center"/>
    </xf>
    <xf numFmtId="0" fontId="36" fillId="13" borderId="66" xfId="22" applyFont="1" applyFill="1" applyBorder="1" applyAlignment="1">
      <alignment horizontal="right" vertical="center"/>
    </xf>
    <xf numFmtId="0" fontId="34" fillId="13" borderId="2" xfId="22" applyFont="1" applyFill="1" applyBorder="1" applyAlignment="1">
      <alignment horizontal="center" vertical="center" wrapText="1"/>
    </xf>
    <xf numFmtId="0" fontId="34" fillId="13" borderId="4" xfId="22" applyFont="1" applyFill="1" applyBorder="1" applyAlignment="1">
      <alignment horizontal="center" vertical="center" wrapText="1"/>
    </xf>
    <xf numFmtId="0" fontId="28" fillId="12" borderId="0" xfId="3" applyFont="1" applyFill="1" applyAlignment="1">
      <alignment horizontal="center" vertical="center" wrapText="1"/>
    </xf>
    <xf numFmtId="0" fontId="28" fillId="0" borderId="0" xfId="2" applyFont="1" applyAlignment="1" applyProtection="1">
      <alignment horizontal="right" vertical="center"/>
      <protection locked="0"/>
    </xf>
    <xf numFmtId="0" fontId="28" fillId="12" borderId="0" xfId="2" applyFont="1" applyFill="1" applyAlignment="1" applyProtection="1">
      <alignment horizontal="left" vertical="center"/>
      <protection locked="0"/>
    </xf>
    <xf numFmtId="0" fontId="34" fillId="0" borderId="1" xfId="2" applyFont="1" applyBorder="1" applyAlignment="1">
      <alignment horizontal="center" vertical="center"/>
    </xf>
    <xf numFmtId="0" fontId="36" fillId="0" borderId="9" xfId="2" applyFont="1" applyBorder="1" applyAlignment="1" applyProtection="1">
      <alignment horizontal="left" vertical="center"/>
      <protection locked="0"/>
    </xf>
    <xf numFmtId="0" fontId="36" fillId="13" borderId="3" xfId="6" applyFont="1" applyFill="1" applyBorder="1" applyAlignment="1">
      <alignment horizontal="right" vertical="center" wrapText="1"/>
    </xf>
    <xf numFmtId="0" fontId="36" fillId="13" borderId="2" xfId="6" applyFont="1" applyFill="1" applyBorder="1" applyAlignment="1">
      <alignment horizontal="right" vertical="center" wrapText="1"/>
    </xf>
    <xf numFmtId="0" fontId="36" fillId="13" borderId="4" xfId="6" applyFont="1" applyFill="1" applyBorder="1" applyAlignment="1">
      <alignment horizontal="right" vertical="center" wrapText="1"/>
    </xf>
    <xf numFmtId="0" fontId="66" fillId="13" borderId="1" xfId="22" applyFont="1" applyFill="1" applyBorder="1" applyAlignment="1">
      <alignment vertical="center" wrapText="1"/>
    </xf>
    <xf numFmtId="0" fontId="32" fillId="0" borderId="0" xfId="2" applyFont="1" applyAlignment="1">
      <alignment horizontal="right" vertical="center"/>
    </xf>
    <xf numFmtId="0" fontId="30" fillId="12" borderId="1" xfId="2" applyFont="1" applyFill="1" applyBorder="1" applyAlignment="1" applyProtection="1">
      <alignment horizontal="center" vertical="center"/>
      <protection locked="0"/>
    </xf>
    <xf numFmtId="0" fontId="32" fillId="15" borderId="1" xfId="2" applyFont="1" applyFill="1" applyBorder="1" applyAlignment="1" applyProtection="1">
      <alignment horizontal="center" vertical="center" wrapText="1"/>
      <protection locked="0"/>
    </xf>
    <xf numFmtId="0" fontId="32" fillId="0" borderId="0" xfId="2" applyFont="1" applyAlignment="1">
      <alignment horizontal="right" vertical="center" wrapText="1"/>
    </xf>
    <xf numFmtId="0" fontId="30" fillId="0" borderId="1" xfId="2" applyFont="1" applyBorder="1" applyAlignment="1" applyProtection="1">
      <alignment horizontal="center" vertical="center"/>
      <protection locked="0"/>
    </xf>
    <xf numFmtId="0" fontId="30" fillId="0" borderId="1" xfId="6" applyFont="1" applyBorder="1" applyAlignment="1" applyProtection="1">
      <alignment horizontal="center" vertical="center" wrapText="1"/>
      <protection locked="0"/>
    </xf>
    <xf numFmtId="165" fontId="63" fillId="12" borderId="1" xfId="18" applyNumberFormat="1" applyFont="1" applyFill="1" applyBorder="1" applyAlignment="1" applyProtection="1">
      <alignment horizontal="center" vertical="center"/>
      <protection locked="0"/>
    </xf>
    <xf numFmtId="0" fontId="34" fillId="13" borderId="3" xfId="6" applyFont="1" applyFill="1" applyBorder="1" applyAlignment="1">
      <alignment horizontal="center" vertical="center" wrapText="1"/>
    </xf>
    <xf numFmtId="0" fontId="34" fillId="13" borderId="2" xfId="6" applyFont="1" applyFill="1" applyBorder="1" applyAlignment="1">
      <alignment horizontal="center" vertical="center" wrapText="1"/>
    </xf>
    <xf numFmtId="0" fontId="34" fillId="13" borderId="4" xfId="6" applyFont="1" applyFill="1" applyBorder="1" applyAlignment="1">
      <alignment horizontal="center" vertical="center" wrapText="1"/>
    </xf>
    <xf numFmtId="0" fontId="66" fillId="13" borderId="1" xfId="6" applyFont="1" applyFill="1" applyBorder="1" applyAlignment="1">
      <alignment horizontal="center" vertical="center" wrapText="1"/>
    </xf>
    <xf numFmtId="0" fontId="41" fillId="13" borderId="1" xfId="6" applyFont="1" applyFill="1" applyBorder="1" applyAlignment="1">
      <alignment horizontal="right" vertical="center" wrapText="1"/>
    </xf>
    <xf numFmtId="0" fontId="28" fillId="0" borderId="74" xfId="21" applyFont="1" applyBorder="1" applyAlignment="1">
      <alignment horizontal="center" vertical="center" wrapText="1"/>
    </xf>
    <xf numFmtId="164" fontId="63" fillId="12" borderId="1" xfId="20" applyNumberFormat="1" applyFont="1" applyFill="1" applyBorder="1" applyAlignment="1" applyProtection="1">
      <alignment horizontal="center" vertical="center"/>
      <protection locked="0"/>
    </xf>
    <xf numFmtId="0" fontId="41" fillId="13" borderId="1" xfId="22" applyFont="1" applyFill="1" applyBorder="1" applyAlignment="1">
      <alignment horizontal="center" vertical="center" wrapText="1"/>
    </xf>
    <xf numFmtId="0" fontId="31" fillId="19" borderId="0" xfId="2" applyFont="1" applyFill="1" applyAlignment="1" applyProtection="1">
      <alignment horizontal="center" vertical="center" wrapText="1"/>
      <protection hidden="1"/>
    </xf>
    <xf numFmtId="0" fontId="32" fillId="14" borderId="1" xfId="2" applyFont="1" applyFill="1" applyBorder="1" applyAlignment="1" applyProtection="1">
      <alignment horizontal="center" vertical="center"/>
      <protection hidden="1"/>
    </xf>
    <xf numFmtId="9" fontId="32" fillId="14" borderId="1" xfId="5" applyFont="1" applyFill="1" applyBorder="1" applyAlignment="1" applyProtection="1">
      <alignment horizontal="center" vertical="center"/>
      <protection hidden="1"/>
    </xf>
    <xf numFmtId="0" fontId="32" fillId="16" borderId="6" xfId="2" applyFont="1" applyFill="1" applyBorder="1" applyAlignment="1" applyProtection="1">
      <alignment horizontal="center" vertical="center" wrapText="1"/>
      <protection hidden="1"/>
    </xf>
    <xf numFmtId="0" fontId="32" fillId="16" borderId="5" xfId="2" applyFont="1" applyFill="1" applyBorder="1" applyAlignment="1" applyProtection="1">
      <alignment horizontal="center" vertical="center" wrapText="1"/>
      <protection hidden="1"/>
    </xf>
    <xf numFmtId="0" fontId="32" fillId="16" borderId="7" xfId="2" applyFont="1" applyFill="1" applyBorder="1" applyAlignment="1" applyProtection="1">
      <alignment horizontal="center" vertical="center" wrapText="1"/>
      <protection hidden="1"/>
    </xf>
    <xf numFmtId="0" fontId="32" fillId="16" borderId="8" xfId="2" applyFont="1" applyFill="1" applyBorder="1" applyAlignment="1" applyProtection="1">
      <alignment horizontal="center" vertical="center" wrapText="1"/>
      <protection hidden="1"/>
    </xf>
    <xf numFmtId="0" fontId="32" fillId="16" borderId="9" xfId="2" applyFont="1" applyFill="1" applyBorder="1" applyAlignment="1" applyProtection="1">
      <alignment horizontal="center" vertical="center" wrapText="1"/>
      <protection hidden="1"/>
    </xf>
    <xf numFmtId="0" fontId="32" fillId="16" borderId="10" xfId="2" applyFont="1" applyFill="1" applyBorder="1" applyAlignment="1" applyProtection="1">
      <alignment horizontal="center" vertical="center" wrapText="1"/>
      <protection hidden="1"/>
    </xf>
    <xf numFmtId="0" fontId="32" fillId="16" borderId="1" xfId="2" applyFont="1" applyFill="1" applyBorder="1" applyAlignment="1" applyProtection="1">
      <alignment horizontal="center" vertical="center" wrapText="1"/>
      <protection hidden="1"/>
    </xf>
    <xf numFmtId="0" fontId="32" fillId="0" borderId="0" xfId="2" applyFont="1" applyAlignment="1" applyProtection="1">
      <alignment horizontal="right" vertical="center" wrapText="1"/>
      <protection hidden="1"/>
    </xf>
    <xf numFmtId="0" fontId="34" fillId="13" borderId="60" xfId="22" applyFont="1" applyFill="1" applyBorder="1" applyAlignment="1" applyProtection="1">
      <alignment horizontal="center" vertical="center" wrapText="1"/>
      <protection hidden="1"/>
    </xf>
    <xf numFmtId="0" fontId="34" fillId="13" borderId="61" xfId="22" applyFont="1" applyFill="1" applyBorder="1" applyAlignment="1" applyProtection="1">
      <alignment horizontal="center" vertical="center" wrapText="1"/>
      <protection hidden="1"/>
    </xf>
    <xf numFmtId="9" fontId="32" fillId="13" borderId="3" xfId="26" applyFont="1" applyFill="1" applyBorder="1" applyAlignment="1" applyProtection="1">
      <alignment horizontal="center" vertical="center"/>
      <protection hidden="1"/>
    </xf>
    <xf numFmtId="9" fontId="32" fillId="13" borderId="4" xfId="26" applyFont="1" applyFill="1" applyBorder="1" applyAlignment="1" applyProtection="1">
      <alignment horizontal="center" vertical="center"/>
      <protection hidden="1"/>
    </xf>
    <xf numFmtId="9" fontId="35" fillId="13" borderId="64" xfId="8" applyNumberFormat="1" applyFont="1" applyFill="1" applyBorder="1" applyAlignment="1" applyProtection="1">
      <alignment horizontal="center" vertical="center"/>
      <protection hidden="1"/>
    </xf>
    <xf numFmtId="9" fontId="36" fillId="13" borderId="2" xfId="6" applyNumberFormat="1" applyFont="1" applyFill="1" applyBorder="1" applyAlignment="1" applyProtection="1">
      <alignment horizontal="center" vertical="center"/>
      <protection hidden="1"/>
    </xf>
    <xf numFmtId="9" fontId="36" fillId="13" borderId="4" xfId="6" applyNumberFormat="1" applyFont="1" applyFill="1" applyBorder="1" applyAlignment="1" applyProtection="1">
      <alignment horizontal="center" vertical="center"/>
      <protection hidden="1"/>
    </xf>
    <xf numFmtId="0" fontId="32" fillId="12" borderId="63" xfId="22" applyFont="1" applyFill="1" applyBorder="1" applyAlignment="1" applyProtection="1">
      <alignment horizontal="center" vertical="center"/>
      <protection hidden="1"/>
    </xf>
    <xf numFmtId="0" fontId="32" fillId="12" borderId="1" xfId="22" applyFont="1" applyFill="1" applyBorder="1" applyAlignment="1" applyProtection="1">
      <alignment horizontal="center" vertical="center"/>
      <protection hidden="1"/>
    </xf>
    <xf numFmtId="9" fontId="36" fillId="13" borderId="69" xfId="7" applyFont="1" applyFill="1" applyBorder="1" applyAlignment="1" applyProtection="1">
      <alignment horizontal="center" vertical="center"/>
      <protection hidden="1"/>
    </xf>
    <xf numFmtId="9" fontId="36" fillId="13" borderId="66" xfId="7" applyFont="1" applyFill="1" applyBorder="1" applyAlignment="1" applyProtection="1">
      <alignment horizontal="center" vertical="center"/>
      <protection hidden="1"/>
    </xf>
    <xf numFmtId="9" fontId="36" fillId="13" borderId="67" xfId="7" applyFont="1" applyFill="1" applyBorder="1" applyAlignment="1" applyProtection="1">
      <alignment horizontal="center" vertical="center"/>
      <protection hidden="1"/>
    </xf>
    <xf numFmtId="0" fontId="32" fillId="13" borderId="63" xfId="6" applyFont="1" applyFill="1" applyBorder="1" applyAlignment="1" applyProtection="1">
      <alignment horizontal="center" vertical="center"/>
      <protection hidden="1"/>
    </xf>
    <xf numFmtId="0" fontId="32" fillId="13" borderId="1" xfId="6" applyFont="1" applyFill="1" applyBorder="1" applyAlignment="1" applyProtection="1">
      <alignment horizontal="center" vertical="center"/>
      <protection hidden="1"/>
    </xf>
    <xf numFmtId="9" fontId="51" fillId="17" borderId="84" xfId="7" applyFont="1" applyFill="1" applyBorder="1" applyAlignment="1" applyProtection="1">
      <alignment horizontal="center" vertical="center"/>
      <protection hidden="1"/>
    </xf>
    <xf numFmtId="9" fontId="51" fillId="17" borderId="85" xfId="7" applyFont="1" applyFill="1" applyBorder="1" applyAlignment="1" applyProtection="1">
      <alignment horizontal="center" vertical="center"/>
      <protection hidden="1"/>
    </xf>
    <xf numFmtId="9" fontId="51" fillId="17" borderId="78" xfId="7" applyFont="1" applyFill="1" applyBorder="1" applyAlignment="1" applyProtection="1">
      <alignment horizontal="center" vertical="center"/>
      <protection hidden="1"/>
    </xf>
    <xf numFmtId="9" fontId="51" fillId="17" borderId="86" xfId="7" applyFont="1" applyFill="1" applyBorder="1" applyAlignment="1" applyProtection="1">
      <alignment horizontal="center" vertical="center"/>
      <protection hidden="1"/>
    </xf>
    <xf numFmtId="9" fontId="48" fillId="13" borderId="69" xfId="7" applyFont="1" applyFill="1" applyBorder="1" applyAlignment="1" applyProtection="1">
      <alignment horizontal="center"/>
      <protection hidden="1"/>
    </xf>
    <xf numFmtId="9" fontId="48" fillId="13" borderId="82" xfId="7" applyFont="1" applyFill="1" applyBorder="1" applyAlignment="1" applyProtection="1">
      <alignment horizontal="center"/>
      <protection hidden="1"/>
    </xf>
    <xf numFmtId="9" fontId="32" fillId="13" borderId="1" xfId="6" applyNumberFormat="1" applyFont="1" applyFill="1" applyBorder="1" applyAlignment="1" applyProtection="1">
      <alignment horizontal="center" vertical="center"/>
      <protection hidden="1"/>
    </xf>
    <xf numFmtId="0" fontId="32" fillId="13" borderId="3" xfId="6" applyFont="1" applyFill="1" applyBorder="1" applyAlignment="1" applyProtection="1">
      <alignment horizontal="center" vertical="center"/>
      <protection hidden="1"/>
    </xf>
    <xf numFmtId="0" fontId="32" fillId="13" borderId="2" xfId="6" applyFont="1" applyFill="1" applyBorder="1" applyAlignment="1" applyProtection="1">
      <alignment horizontal="center" vertical="center"/>
      <protection hidden="1"/>
    </xf>
    <xf numFmtId="0" fontId="32" fillId="13" borderId="4" xfId="6" applyFont="1" applyFill="1" applyBorder="1" applyAlignment="1" applyProtection="1">
      <alignment horizontal="center" vertical="center"/>
      <protection hidden="1"/>
    </xf>
    <xf numFmtId="9" fontId="63" fillId="13" borderId="1" xfId="7" applyFont="1" applyFill="1" applyBorder="1" applyAlignment="1" applyProtection="1">
      <alignment horizontal="right" vertical="center"/>
      <protection hidden="1"/>
    </xf>
    <xf numFmtId="165" fontId="63" fillId="18" borderId="1" xfId="18" applyNumberFormat="1" applyFont="1" applyFill="1" applyBorder="1" applyAlignment="1" applyProtection="1">
      <alignment horizontal="center" vertical="center"/>
      <protection hidden="1"/>
    </xf>
  </cellXfs>
  <cellStyles count="29">
    <cellStyle name="Hipervínculo" xfId="1" builtinId="8"/>
    <cellStyle name="Hipervínculo 2" xfId="4" xr:uid="{F0EFD66F-A8E5-4A47-B77A-99A1B8ADE114}"/>
    <cellStyle name="Hyperlink" xfId="13" xr:uid="{59CB632A-442D-4E40-B46B-A5D408B14C2E}"/>
    <cellStyle name="Millares" xfId="16" builtinId="3"/>
    <cellStyle name="Millares 2" xfId="20" xr:uid="{4D16BA21-1B0E-4831-A224-81FD2DD8BC19}"/>
    <cellStyle name="Millares 2 2" xfId="24" xr:uid="{875ACB33-BE65-4DA8-8487-31E2D6D9DFD2}"/>
    <cellStyle name="Moneda" xfId="18" builtinId="4"/>
    <cellStyle name="Moneda 2" xfId="15" xr:uid="{95FBCE19-A39E-4D30-84E8-B0140DF395FC}"/>
    <cellStyle name="Normal" xfId="0" builtinId="0"/>
    <cellStyle name="Normal 2" xfId="12" xr:uid="{697A1654-7888-4152-B2CA-3AE71F015BE8}"/>
    <cellStyle name="Normal 2 2" xfId="3" xr:uid="{FDC3D7BD-2AB8-4654-942C-C940B3D3E25F}"/>
    <cellStyle name="Normal 2 5" xfId="19" xr:uid="{9EA1AD0B-B66C-4C68-B3EF-930C2B826300}"/>
    <cellStyle name="Normal 3" xfId="6" xr:uid="{6CFB8256-7AAF-418A-8520-9D900B16F570}"/>
    <cellStyle name="Normal 3 2" xfId="22" xr:uid="{AE238FB8-4CC0-482D-B70B-C192735FBB89}"/>
    <cellStyle name="Normal 4" xfId="25" xr:uid="{17C9DF56-A545-4B0E-8661-EA7715FA8C3F}"/>
    <cellStyle name="Normal 4 3" xfId="11" xr:uid="{9A2A56A0-84DB-4823-9598-22F7049289B3}"/>
    <cellStyle name="Normal 5" xfId="2" xr:uid="{77BA29F0-6102-4938-9DA1-D98DC7492027}"/>
    <cellStyle name="Normal 5 2" xfId="21" xr:uid="{7D85BCFF-B81F-43B4-B310-5BEAA60EFDB4}"/>
    <cellStyle name="Normal 5 2 2" xfId="23" xr:uid="{04D6FD32-EDD7-41A2-846F-A23CB8FD0EE0}"/>
    <cellStyle name="Normal 5 3" xfId="28" xr:uid="{636532F4-AD64-435F-9C59-B9E840BBE8D0}"/>
    <cellStyle name="Normal 6" xfId="8" xr:uid="{FA628495-BEC3-4FA4-A10D-CB8582B1E4EA}"/>
    <cellStyle name="Normal 6 2" xfId="10" xr:uid="{8DA9D984-27DB-41EC-8A7D-5301E75EEF6C}"/>
    <cellStyle name="Normal 6 2 3" xfId="27" xr:uid="{4A9F8753-EA03-4D30-8B8F-E4DEC0A7E08A}"/>
    <cellStyle name="Porcentaje" xfId="26" builtinId="5"/>
    <cellStyle name="Porcentaje 2" xfId="14" xr:uid="{6B5E978F-F9A8-43E2-A47D-774CDD6EA0B8}"/>
    <cellStyle name="Porcentaje 3" xfId="17" xr:uid="{75CA0EDB-5F02-4745-BDE0-6DE7F8B399EF}"/>
    <cellStyle name="Porcentaje 4" xfId="7" xr:uid="{EB0CD38B-3B14-4793-9F9A-EFD5C097687B}"/>
    <cellStyle name="Porcentaje 5 2" xfId="5" xr:uid="{52890792-0354-425A-9C34-47E9FE817A32}"/>
    <cellStyle name="Porcentaje 6" xfId="9" xr:uid="{5BB9E95B-5D91-4B68-8A0A-B6BBAEE1E800}"/>
  </cellStyles>
  <dxfs count="28">
    <dxf>
      <fill>
        <patternFill patternType="solid">
          <fgColor indexed="64"/>
          <bgColor rgb="FFFFFF00"/>
        </patternFill>
      </fill>
    </dxf>
    <dxf>
      <fill>
        <patternFill>
          <bgColor theme="0" tint="-0.14996795556505021"/>
        </patternFill>
      </fill>
    </dxf>
    <dxf>
      <font>
        <color rgb="FFA6A6A6"/>
      </font>
      <fill>
        <patternFill patternType="solid">
          <fgColor indexed="64"/>
          <bgColor rgb="FFD9D9D9"/>
        </patternFill>
      </fill>
    </dxf>
    <dxf>
      <font>
        <color rgb="FF808080"/>
      </font>
      <fill>
        <patternFill patternType="solid">
          <fgColor indexed="64"/>
          <bgColor rgb="FFD9D9D9"/>
        </patternFill>
      </fill>
    </dxf>
    <dxf>
      <font>
        <color theme="1"/>
      </font>
      <fill>
        <patternFill>
          <bgColor rgb="FFFFFF00"/>
        </patternFill>
      </fill>
    </dxf>
    <dxf>
      <fill>
        <patternFill patternType="solid">
          <fgColor indexed="64"/>
          <bgColor rgb="FFFFFF00"/>
        </patternFill>
      </fill>
    </dxf>
    <dxf>
      <fill>
        <patternFill>
          <bgColor theme="0" tint="-0.14996795556505021"/>
        </patternFill>
      </fill>
    </dxf>
    <dxf>
      <font>
        <color rgb="FF808080"/>
      </font>
      <fill>
        <patternFill patternType="solid">
          <fgColor indexed="64"/>
          <bgColor rgb="FFD9D9D9"/>
        </patternFill>
      </fill>
    </dxf>
    <dxf>
      <fill>
        <patternFill>
          <bgColor rgb="FFFFFF00"/>
        </patternFill>
      </fill>
    </dxf>
    <dxf>
      <fill>
        <patternFill patternType="solid">
          <fgColor indexed="64"/>
          <bgColor rgb="FFFFFF00"/>
        </patternFill>
      </fill>
    </dxf>
    <dxf>
      <fill>
        <patternFill patternType="solid">
          <fgColor indexed="64"/>
          <bgColor theme="0" tint="-0.14996795556505021"/>
        </patternFill>
      </fill>
    </dxf>
    <dxf>
      <font>
        <color rgb="FF808080"/>
      </font>
      <fill>
        <patternFill patternType="solid">
          <fgColor indexed="64"/>
          <bgColor rgb="FFD9D9D9"/>
        </patternFill>
      </fill>
    </dxf>
    <dxf>
      <fill>
        <patternFill>
          <bgColor rgb="FFFFFF00"/>
        </patternFill>
      </fill>
    </dxf>
    <dxf>
      <fill>
        <patternFill patternType="solid">
          <fgColor indexed="64"/>
          <bgColor rgb="FFFFFF00"/>
        </patternFill>
      </fill>
    </dxf>
    <dxf>
      <fill>
        <patternFill>
          <bgColor theme="0" tint="-0.14996795556505021"/>
        </patternFill>
      </fill>
    </dxf>
    <dxf>
      <fill>
        <patternFill>
          <bgColor rgb="FFFF0000"/>
        </patternFill>
      </fill>
    </dxf>
    <dxf>
      <font>
        <color theme="0"/>
      </font>
    </dxf>
    <dxf>
      <fill>
        <patternFill>
          <bgColor rgb="FFFF0000"/>
        </patternFill>
      </fill>
    </dxf>
    <dxf>
      <font>
        <color theme="0"/>
      </font>
    </dxf>
    <dxf>
      <fill>
        <patternFill>
          <bgColor rgb="FFFF0000"/>
        </patternFill>
      </fill>
    </dxf>
    <dxf>
      <font>
        <color theme="0"/>
      </font>
    </dxf>
    <dxf>
      <fill>
        <patternFill>
          <bgColor rgb="FFFF0000"/>
        </patternFill>
      </fill>
    </dxf>
    <dxf>
      <font>
        <color theme="0"/>
      </font>
    </dxf>
    <dxf>
      <fill>
        <patternFill>
          <bgColor rgb="FFFF0000"/>
        </patternFill>
      </fill>
    </dxf>
    <dxf>
      <font>
        <color theme="0"/>
      </font>
    </dxf>
    <dxf>
      <fill>
        <patternFill>
          <bgColor rgb="FFFF0000"/>
        </patternFill>
      </fill>
    </dxf>
    <dxf>
      <fill>
        <patternFill patternType="solid">
          <fgColor indexed="64"/>
          <bgColor rgb="FFFFFF00"/>
        </patternFill>
      </fill>
    </dxf>
    <dxf>
      <fill>
        <patternFill>
          <bgColor theme="0" tint="-0.14996795556505021"/>
        </patternFill>
      </fill>
    </dxf>
  </dxfs>
  <tableStyles count="0" defaultTableStyle="TableStyleMedium9" defaultPivotStyle="PivotStyleLight16"/>
  <colors>
    <mruColors>
      <color rgb="FFFFFF99"/>
      <color rgb="FFE1E1E1"/>
      <color rgb="FFF2F2F2"/>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8">
  <rv s="0">
    <v>0</v>
    <v>5</v>
  </rv>
  <rv s="0">
    <v>1</v>
    <v>5</v>
  </rv>
  <rv s="0">
    <v>2</v>
    <v>5</v>
  </rv>
  <rv s="0">
    <v>3</v>
    <v>5</v>
  </rv>
  <rv s="0">
    <v>4</v>
    <v>5</v>
  </rv>
  <rv s="0">
    <v>5</v>
    <v>5</v>
  </rv>
  <rv s="0">
    <v>6</v>
    <v>5</v>
  </rv>
  <rv s="0">
    <v>7</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ariverab@minambiente.gov.co" TargetMode="External"/><Relationship Id="rId2" Type="http://schemas.openxmlformats.org/officeDocument/2006/relationships/hyperlink" Target="mailto:egutierrezo@minambiente.gov.co" TargetMode="External"/><Relationship Id="rId1" Type="http://schemas.openxmlformats.org/officeDocument/2006/relationships/hyperlink" Target="mailto:obosques@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NRamirez@minambiente.gov.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1:F40"/>
  <sheetViews>
    <sheetView workbookViewId="0">
      <selection activeCell="F1" sqref="F1:F3"/>
    </sheetView>
  </sheetViews>
  <sheetFormatPr baseColWidth="10" defaultColWidth="11.453125" defaultRowHeight="12.5" x14ac:dyDescent="0.25"/>
  <cols>
    <col min="2" max="2" width="30.453125" customWidth="1"/>
    <col min="3" max="3" width="3.453125" customWidth="1"/>
    <col min="4" max="4" width="61.54296875" customWidth="1"/>
  </cols>
  <sheetData>
    <row r="1" spans="2:6" x14ac:dyDescent="0.25">
      <c r="F1" t="s">
        <v>0</v>
      </c>
    </row>
    <row r="2" spans="2:6" x14ac:dyDescent="0.25">
      <c r="B2" s="18" t="s">
        <v>1</v>
      </c>
      <c r="D2" s="20" t="s">
        <v>2</v>
      </c>
      <c r="F2" t="s">
        <v>3</v>
      </c>
    </row>
    <row r="3" spans="2:6" x14ac:dyDescent="0.25">
      <c r="B3" s="18" t="s">
        <v>4</v>
      </c>
      <c r="D3" s="20" t="s">
        <v>5</v>
      </c>
      <c r="F3" t="s">
        <v>6</v>
      </c>
    </row>
    <row r="4" spans="2:6" x14ac:dyDescent="0.25">
      <c r="B4" s="18" t="s">
        <v>7</v>
      </c>
      <c r="D4" s="20" t="s">
        <v>8</v>
      </c>
    </row>
    <row r="5" spans="2:6" x14ac:dyDescent="0.25">
      <c r="B5" s="18" t="s">
        <v>9</v>
      </c>
      <c r="D5" s="20" t="s">
        <v>10</v>
      </c>
    </row>
    <row r="6" spans="2:6" x14ac:dyDescent="0.25">
      <c r="B6" s="17" t="s">
        <v>11</v>
      </c>
      <c r="D6" s="20" t="s">
        <v>12</v>
      </c>
    </row>
    <row r="7" spans="2:6" x14ac:dyDescent="0.25">
      <c r="B7" s="17" t="s">
        <v>13</v>
      </c>
      <c r="D7" s="20" t="s">
        <v>14</v>
      </c>
    </row>
    <row r="8" spans="2:6" x14ac:dyDescent="0.25">
      <c r="B8" s="17" t="s">
        <v>15</v>
      </c>
      <c r="D8" s="20" t="s">
        <v>16</v>
      </c>
    </row>
    <row r="9" spans="2:6" x14ac:dyDescent="0.25">
      <c r="B9" s="17" t="s">
        <v>17</v>
      </c>
      <c r="D9" s="20" t="s">
        <v>18</v>
      </c>
    </row>
    <row r="10" spans="2:6" x14ac:dyDescent="0.25">
      <c r="D10" s="20" t="s">
        <v>19</v>
      </c>
    </row>
    <row r="11" spans="2:6" x14ac:dyDescent="0.25">
      <c r="B11" s="16" t="s">
        <v>20</v>
      </c>
      <c r="D11" s="20" t="s">
        <v>21</v>
      </c>
    </row>
    <row r="12" spans="2:6" x14ac:dyDescent="0.25">
      <c r="B12" s="16" t="s">
        <v>22</v>
      </c>
      <c r="D12" s="20" t="s">
        <v>23</v>
      </c>
    </row>
    <row r="13" spans="2:6" x14ac:dyDescent="0.25">
      <c r="B13" s="16" t="s">
        <v>24</v>
      </c>
      <c r="D13" s="20" t="s">
        <v>25</v>
      </c>
    </row>
    <row r="14" spans="2:6" x14ac:dyDescent="0.25">
      <c r="B14" s="16" t="s">
        <v>26</v>
      </c>
      <c r="D14" s="20" t="s">
        <v>27</v>
      </c>
    </row>
    <row r="15" spans="2:6" x14ac:dyDescent="0.25">
      <c r="B15" s="16" t="s">
        <v>28</v>
      </c>
      <c r="D15" s="20" t="s">
        <v>29</v>
      </c>
    </row>
    <row r="16" spans="2:6" x14ac:dyDescent="0.25">
      <c r="B16" s="16" t="s">
        <v>30</v>
      </c>
      <c r="D16" s="20" t="s">
        <v>31</v>
      </c>
    </row>
    <row r="17" spans="2:4" x14ac:dyDescent="0.25">
      <c r="B17" s="16" t="s">
        <v>32</v>
      </c>
      <c r="D17" s="20" t="s">
        <v>33</v>
      </c>
    </row>
    <row r="18" spans="2:4" x14ac:dyDescent="0.25">
      <c r="B18" s="16" t="s">
        <v>34</v>
      </c>
      <c r="D18" s="20" t="s">
        <v>35</v>
      </c>
    </row>
    <row r="19" spans="2:4" x14ac:dyDescent="0.25">
      <c r="B19" s="16" t="s">
        <v>36</v>
      </c>
      <c r="D19" s="20" t="s">
        <v>37</v>
      </c>
    </row>
    <row r="21" spans="2:4" x14ac:dyDescent="0.25">
      <c r="B21" s="19" t="s">
        <v>38</v>
      </c>
      <c r="D21" s="21" t="s">
        <v>39</v>
      </c>
    </row>
    <row r="22" spans="2:4" x14ac:dyDescent="0.25">
      <c r="B22" s="19" t="s">
        <v>40</v>
      </c>
      <c r="D22" s="21" t="s">
        <v>41</v>
      </c>
    </row>
    <row r="23" spans="2:4" x14ac:dyDescent="0.25">
      <c r="B23" s="19" t="s">
        <v>42</v>
      </c>
      <c r="D23" s="21" t="s">
        <v>43</v>
      </c>
    </row>
    <row r="24" spans="2:4" x14ac:dyDescent="0.25">
      <c r="B24" s="19" t="s">
        <v>44</v>
      </c>
      <c r="D24" s="21" t="s">
        <v>45</v>
      </c>
    </row>
    <row r="25" spans="2:4" x14ac:dyDescent="0.25">
      <c r="B25" s="19" t="s">
        <v>46</v>
      </c>
      <c r="D25" s="21" t="s">
        <v>47</v>
      </c>
    </row>
    <row r="26" spans="2:4" x14ac:dyDescent="0.25">
      <c r="B26" s="19" t="s">
        <v>48</v>
      </c>
      <c r="D26" s="21" t="s">
        <v>49</v>
      </c>
    </row>
    <row r="27" spans="2:4" x14ac:dyDescent="0.25">
      <c r="B27" s="19" t="s">
        <v>50</v>
      </c>
      <c r="D27" s="21" t="s">
        <v>51</v>
      </c>
    </row>
    <row r="28" spans="2:4" x14ac:dyDescent="0.25">
      <c r="B28" s="19" t="s">
        <v>52</v>
      </c>
    </row>
    <row r="29" spans="2:4" x14ac:dyDescent="0.25">
      <c r="B29" s="19" t="s">
        <v>53</v>
      </c>
      <c r="D29" s="18" t="s">
        <v>54</v>
      </c>
    </row>
    <row r="30" spans="2:4" x14ac:dyDescent="0.25">
      <c r="B30" s="19" t="s">
        <v>55</v>
      </c>
      <c r="D30" s="18" t="s">
        <v>56</v>
      </c>
    </row>
    <row r="31" spans="2:4" x14ac:dyDescent="0.25">
      <c r="B31" s="19" t="s">
        <v>57</v>
      </c>
      <c r="D31" s="18" t="s">
        <v>58</v>
      </c>
    </row>
    <row r="32" spans="2:4" x14ac:dyDescent="0.25">
      <c r="B32" s="19" t="s">
        <v>59</v>
      </c>
      <c r="D32" s="18" t="s">
        <v>60</v>
      </c>
    </row>
    <row r="33" spans="2:4" x14ac:dyDescent="0.25">
      <c r="B33" s="19" t="s">
        <v>61</v>
      </c>
      <c r="D33" s="18" t="s">
        <v>62</v>
      </c>
    </row>
    <row r="34" spans="2:4" x14ac:dyDescent="0.25">
      <c r="D34" s="18" t="s">
        <v>63</v>
      </c>
    </row>
    <row r="35" spans="2:4" x14ac:dyDescent="0.25">
      <c r="B35" s="19" t="s">
        <v>64</v>
      </c>
      <c r="D35" s="18" t="s">
        <v>61</v>
      </c>
    </row>
    <row r="36" spans="2:4" x14ac:dyDescent="0.25">
      <c r="B36" s="40" t="s">
        <v>65</v>
      </c>
    </row>
    <row r="37" spans="2:4" x14ac:dyDescent="0.25">
      <c r="B37" s="40" t="s">
        <v>66</v>
      </c>
      <c r="D37" s="41" t="s">
        <v>67</v>
      </c>
    </row>
    <row r="38" spans="2:4" x14ac:dyDescent="0.25">
      <c r="B38" s="40" t="s">
        <v>68</v>
      </c>
      <c r="D38" s="41" t="s">
        <v>69</v>
      </c>
    </row>
    <row r="39" spans="2:4" x14ac:dyDescent="0.25">
      <c r="B39" s="40" t="s">
        <v>70</v>
      </c>
      <c r="D39" s="41" t="s">
        <v>71</v>
      </c>
    </row>
    <row r="40" spans="2:4" x14ac:dyDescent="0.25">
      <c r="B40" s="40" t="s">
        <v>72</v>
      </c>
      <c r="D40" s="41" t="s">
        <v>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18" zoomScale="115" zoomScaleNormal="115" workbookViewId="0">
      <selection activeCell="I19" sqref="I19:K19"/>
    </sheetView>
  </sheetViews>
  <sheetFormatPr baseColWidth="10" defaultColWidth="11.453125" defaultRowHeight="12.5" x14ac:dyDescent="0.25"/>
  <cols>
    <col min="1" max="1" width="1.453125" customWidth="1"/>
    <col min="2" max="2" width="4.54296875" customWidth="1"/>
    <col min="3" max="3" width="18.453125" customWidth="1"/>
    <col min="4" max="4" width="7.453125" customWidth="1"/>
    <col min="5" max="5" width="8.453125" customWidth="1"/>
    <col min="6" max="6" width="12.453125" customWidth="1"/>
    <col min="7" max="7" width="4.54296875" style="3" customWidth="1"/>
    <col min="8" max="8" width="8.453125" style="3" customWidth="1"/>
    <col min="9" max="9" width="12.453125" style="3" customWidth="1"/>
    <col min="10" max="10" width="3.453125" style="3" customWidth="1"/>
    <col min="11" max="11" width="8.453125" style="3" customWidth="1"/>
    <col min="12" max="12" width="12.453125" style="3" customWidth="1"/>
    <col min="13" max="13" width="3.453125" style="3" customWidth="1"/>
    <col min="14" max="14" width="5.453125" style="3" customWidth="1"/>
    <col min="15" max="15" width="12.453125" style="3" customWidth="1"/>
    <col min="16" max="16" width="3.54296875" customWidth="1"/>
    <col min="17" max="17" width="6" customWidth="1"/>
    <col min="18" max="18" width="1.54296875" style="24" customWidth="1"/>
    <col min="19" max="29" width="4.453125" style="24" customWidth="1"/>
    <col min="30" max="48" width="11.453125" style="24"/>
  </cols>
  <sheetData>
    <row r="1" spans="2:48" s="1" customFormat="1" ht="27.75" customHeight="1" x14ac:dyDescent="0.25">
      <c r="B1" s="335" t="s">
        <v>73</v>
      </c>
      <c r="C1" s="336"/>
      <c r="D1" s="323" t="s">
        <v>74</v>
      </c>
      <c r="E1" s="324"/>
      <c r="F1" s="324"/>
      <c r="G1" s="324"/>
      <c r="H1" s="324"/>
      <c r="I1" s="324"/>
      <c r="J1" s="324"/>
      <c r="K1" s="324"/>
      <c r="L1" s="324"/>
      <c r="M1" s="324"/>
      <c r="N1" s="325"/>
      <c r="O1" s="317"/>
      <c r="P1" s="318"/>
      <c r="Q1" s="319"/>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337"/>
      <c r="C2" s="338"/>
      <c r="D2" s="326" t="s">
        <v>75</v>
      </c>
      <c r="E2" s="327"/>
      <c r="F2" s="327"/>
      <c r="G2" s="327"/>
      <c r="H2" s="327"/>
      <c r="I2" s="327"/>
      <c r="J2" s="327"/>
      <c r="K2" s="327"/>
      <c r="L2" s="327"/>
      <c r="M2" s="327"/>
      <c r="N2" s="328"/>
      <c r="O2" s="320"/>
      <c r="P2" s="321"/>
      <c r="Q2" s="3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339" t="s">
        <v>76</v>
      </c>
      <c r="C3" s="340"/>
      <c r="D3" s="339" t="s">
        <v>77</v>
      </c>
      <c r="E3" s="341"/>
      <c r="F3" s="341"/>
      <c r="G3" s="341"/>
      <c r="H3" s="341"/>
      <c r="I3" s="341"/>
      <c r="J3" s="341"/>
      <c r="K3" s="341"/>
      <c r="L3" s="341"/>
      <c r="M3" s="341"/>
      <c r="N3" s="340"/>
      <c r="O3" s="339" t="s">
        <v>78</v>
      </c>
      <c r="P3" s="341"/>
      <c r="Q3" s="340"/>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0"/>
      <c r="C4" s="51"/>
      <c r="D4" s="51"/>
      <c r="E4" s="51"/>
      <c r="F4" s="51"/>
      <c r="G4" s="51"/>
      <c r="H4" s="51"/>
      <c r="I4" s="51"/>
      <c r="J4" s="51"/>
      <c r="K4" s="51"/>
      <c r="L4" s="51"/>
      <c r="M4" s="51"/>
      <c r="N4" s="51"/>
      <c r="O4" s="51"/>
      <c r="P4" s="51"/>
      <c r="Q4" s="52"/>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191" t="s">
        <v>79</v>
      </c>
      <c r="C5" s="192"/>
      <c r="D5" s="192"/>
      <c r="E5" s="192"/>
      <c r="F5" s="192"/>
      <c r="G5" s="192"/>
      <c r="H5" s="192"/>
      <c r="I5" s="192"/>
      <c r="J5" s="192"/>
      <c r="K5" s="192"/>
      <c r="L5" s="192"/>
      <c r="M5" s="192"/>
      <c r="N5" s="192"/>
      <c r="O5" s="192"/>
      <c r="P5" s="192"/>
      <c r="Q5" s="193"/>
    </row>
    <row r="6" spans="2:48" s="2" customFormat="1" ht="4.5" customHeight="1" x14ac:dyDescent="0.3">
      <c r="B6" s="47"/>
      <c r="C6" s="48"/>
      <c r="D6" s="48"/>
      <c r="E6" s="48"/>
      <c r="F6" s="48"/>
      <c r="G6" s="48"/>
      <c r="H6" s="48"/>
      <c r="I6" s="48"/>
      <c r="J6" s="48"/>
      <c r="K6" s="48"/>
      <c r="L6" s="48"/>
      <c r="M6" s="48"/>
      <c r="N6" s="48"/>
      <c r="O6" s="48"/>
      <c r="P6" s="48"/>
      <c r="Q6" s="49"/>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15" customHeight="1" x14ac:dyDescent="0.3">
      <c r="B7" s="399"/>
      <c r="C7" s="400"/>
      <c r="D7" s="400"/>
      <c r="E7" s="400"/>
      <c r="F7" s="400"/>
      <c r="G7" s="400"/>
      <c r="H7" s="400"/>
      <c r="I7" s="400"/>
      <c r="J7" s="400"/>
      <c r="K7" s="400"/>
      <c r="L7" s="400"/>
      <c r="M7" s="400"/>
      <c r="N7" s="400"/>
      <c r="O7" s="400"/>
      <c r="P7" s="400"/>
      <c r="Q7" s="401"/>
    </row>
    <row r="8" spans="2:48" ht="40.5" customHeight="1" x14ac:dyDescent="0.25">
      <c r="B8" s="202" t="s">
        <v>80</v>
      </c>
      <c r="C8" s="203"/>
      <c r="D8" s="367" t="s">
        <v>81</v>
      </c>
      <c r="E8" s="368"/>
      <c r="F8" s="368"/>
      <c r="G8" s="368"/>
      <c r="H8" s="368"/>
      <c r="I8" s="368"/>
      <c r="J8" s="368"/>
      <c r="K8" s="368"/>
      <c r="L8" s="368"/>
      <c r="M8" s="368"/>
      <c r="N8" s="368"/>
      <c r="O8" s="368"/>
      <c r="P8" s="368"/>
      <c r="Q8" s="369"/>
    </row>
    <row r="9" spans="2:48" ht="40.5" customHeight="1" x14ac:dyDescent="0.25">
      <c r="B9" s="202" t="s">
        <v>82</v>
      </c>
      <c r="C9" s="203"/>
      <c r="D9" s="367" t="s">
        <v>83</v>
      </c>
      <c r="E9" s="368"/>
      <c r="F9" s="368"/>
      <c r="G9" s="368"/>
      <c r="H9" s="368"/>
      <c r="I9" s="368"/>
      <c r="J9" s="368"/>
      <c r="K9" s="368"/>
      <c r="L9" s="368"/>
      <c r="M9" s="368"/>
      <c r="N9" s="368"/>
      <c r="O9" s="368"/>
      <c r="P9" s="368"/>
      <c r="Q9" s="369"/>
    </row>
    <row r="10" spans="2:48" ht="40.5" customHeight="1" x14ac:dyDescent="0.25">
      <c r="B10" s="202" t="s">
        <v>84</v>
      </c>
      <c r="C10" s="203"/>
      <c r="D10" s="367" t="s">
        <v>85</v>
      </c>
      <c r="E10" s="368"/>
      <c r="F10" s="368"/>
      <c r="G10" s="368"/>
      <c r="H10" s="368"/>
      <c r="I10" s="368"/>
      <c r="J10" s="368"/>
      <c r="K10" s="368"/>
      <c r="L10" s="368"/>
      <c r="M10" s="368"/>
      <c r="N10" s="368"/>
      <c r="O10" s="368"/>
      <c r="P10" s="368"/>
      <c r="Q10" s="369"/>
    </row>
    <row r="11" spans="2:48" ht="40.5" customHeight="1" x14ac:dyDescent="0.25">
      <c r="B11" s="202" t="s">
        <v>86</v>
      </c>
      <c r="C11" s="203"/>
      <c r="D11" s="367" t="s">
        <v>87</v>
      </c>
      <c r="E11" s="368"/>
      <c r="F11" s="368"/>
      <c r="G11" s="368"/>
      <c r="H11" s="368"/>
      <c r="I11" s="368"/>
      <c r="J11" s="368"/>
      <c r="K11" s="368"/>
      <c r="L11" s="368"/>
      <c r="M11" s="368"/>
      <c r="N11" s="368"/>
      <c r="O11" s="368"/>
      <c r="P11" s="368"/>
      <c r="Q11" s="369"/>
    </row>
    <row r="12" spans="2:48" ht="40.5" customHeight="1" x14ac:dyDescent="0.25">
      <c r="B12" s="202" t="s">
        <v>88</v>
      </c>
      <c r="C12" s="203"/>
      <c r="D12" s="367" t="s">
        <v>89</v>
      </c>
      <c r="E12" s="368"/>
      <c r="F12" s="368"/>
      <c r="G12" s="368"/>
      <c r="H12" s="368"/>
      <c r="I12" s="368"/>
      <c r="J12" s="368"/>
      <c r="K12" s="368"/>
      <c r="L12" s="368"/>
      <c r="M12" s="368"/>
      <c r="N12" s="368"/>
      <c r="O12" s="368"/>
      <c r="P12" s="368"/>
      <c r="Q12" s="369"/>
    </row>
    <row r="13" spans="2:48" s="2" customFormat="1" ht="4.5" customHeight="1" x14ac:dyDescent="0.3">
      <c r="B13" s="50"/>
      <c r="C13" s="51"/>
      <c r="D13" s="51"/>
      <c r="E13" s="51"/>
      <c r="F13" s="51"/>
      <c r="G13" s="51"/>
      <c r="H13" s="51"/>
      <c r="I13" s="51"/>
      <c r="J13" s="51"/>
      <c r="K13" s="51"/>
      <c r="L13" s="51"/>
      <c r="M13" s="51"/>
      <c r="N13" s="51"/>
      <c r="O13" s="51"/>
      <c r="P13" s="51"/>
      <c r="Q13" s="52"/>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191" t="s">
        <v>90</v>
      </c>
      <c r="C14" s="192"/>
      <c r="D14" s="192"/>
      <c r="E14" s="192"/>
      <c r="F14" s="192"/>
      <c r="G14" s="192"/>
      <c r="H14" s="192"/>
      <c r="I14" s="192"/>
      <c r="J14" s="192"/>
      <c r="K14" s="192"/>
      <c r="L14" s="192"/>
      <c r="M14" s="192"/>
      <c r="N14" s="192"/>
      <c r="O14" s="192"/>
      <c r="P14" s="192"/>
      <c r="Q14" s="193"/>
    </row>
    <row r="15" spans="2:48" s="2" customFormat="1" ht="4.5" customHeight="1" x14ac:dyDescent="0.3">
      <c r="B15" s="47"/>
      <c r="C15" s="48"/>
      <c r="D15" s="48"/>
      <c r="E15" s="48"/>
      <c r="F15" s="48"/>
      <c r="G15" s="48"/>
      <c r="H15" s="48"/>
      <c r="I15" s="48"/>
      <c r="J15" s="48"/>
      <c r="K15" s="48"/>
      <c r="L15" s="48"/>
      <c r="M15" s="48"/>
      <c r="N15" s="48"/>
      <c r="O15" s="48"/>
      <c r="P15" s="48"/>
      <c r="Q15" s="49"/>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202" t="s">
        <v>91</v>
      </c>
      <c r="C16" s="203"/>
      <c r="D16" s="422" t="s">
        <v>92</v>
      </c>
      <c r="E16" s="423"/>
      <c r="F16" s="423"/>
      <c r="G16" s="423"/>
      <c r="H16" s="423"/>
      <c r="I16" s="423"/>
      <c r="J16" s="423"/>
      <c r="K16" s="424"/>
      <c r="L16" s="266" t="s">
        <v>93</v>
      </c>
      <c r="M16" s="267"/>
      <c r="N16" s="420" t="s">
        <v>94</v>
      </c>
      <c r="O16" s="420"/>
      <c r="P16" s="420"/>
      <c r="Q16" s="421"/>
    </row>
    <row r="17" spans="2:48" ht="40.5" customHeight="1" x14ac:dyDescent="0.25">
      <c r="B17" s="202" t="s">
        <v>95</v>
      </c>
      <c r="C17" s="203"/>
      <c r="D17" s="364" t="s">
        <v>96</v>
      </c>
      <c r="E17" s="365"/>
      <c r="F17" s="365"/>
      <c r="G17" s="365"/>
      <c r="H17" s="365"/>
      <c r="I17" s="365"/>
      <c r="J17" s="365"/>
      <c r="K17" s="365"/>
      <c r="L17" s="365"/>
      <c r="M17" s="365"/>
      <c r="N17" s="365"/>
      <c r="O17" s="365"/>
      <c r="P17" s="365"/>
      <c r="Q17" s="366"/>
    </row>
    <row r="18" spans="2:48" ht="40.5" customHeight="1" x14ac:dyDescent="0.25">
      <c r="B18" s="202" t="s">
        <v>97</v>
      </c>
      <c r="C18" s="203"/>
      <c r="D18" s="364" t="s">
        <v>98</v>
      </c>
      <c r="E18" s="365"/>
      <c r="F18" s="365"/>
      <c r="G18" s="365"/>
      <c r="H18" s="365"/>
      <c r="I18" s="365"/>
      <c r="J18" s="365"/>
      <c r="K18" s="365"/>
      <c r="L18" s="365"/>
      <c r="M18" s="365"/>
      <c r="N18" s="365"/>
      <c r="O18" s="365"/>
      <c r="P18" s="365"/>
      <c r="Q18" s="366"/>
    </row>
    <row r="19" spans="2:48" ht="182.25" customHeight="1" x14ac:dyDescent="0.25">
      <c r="B19" s="202" t="s">
        <v>99</v>
      </c>
      <c r="C19" s="203"/>
      <c r="D19" s="430" t="s">
        <v>100</v>
      </c>
      <c r="E19" s="431"/>
      <c r="F19" s="431"/>
      <c r="G19" s="218" t="s">
        <v>101</v>
      </c>
      <c r="H19" s="219"/>
      <c r="I19" s="428" t="s">
        <v>102</v>
      </c>
      <c r="J19" s="428"/>
      <c r="K19" s="428"/>
      <c r="L19" s="218" t="s">
        <v>103</v>
      </c>
      <c r="M19" s="273"/>
      <c r="N19" s="219"/>
      <c r="O19" s="428" t="s">
        <v>104</v>
      </c>
      <c r="P19" s="428"/>
      <c r="Q19" s="429"/>
      <c r="AT19"/>
      <c r="AU19"/>
      <c r="AV19"/>
    </row>
    <row r="20" spans="2:48" ht="40.5" customHeight="1" x14ac:dyDescent="0.25">
      <c r="B20" s="202" t="s">
        <v>105</v>
      </c>
      <c r="C20" s="203"/>
      <c r="D20" s="416" t="s">
        <v>106</v>
      </c>
      <c r="E20" s="417"/>
      <c r="F20" s="417"/>
      <c r="G20" s="417"/>
      <c r="H20" s="417"/>
      <c r="I20" s="418"/>
      <c r="J20" s="425" t="s">
        <v>107</v>
      </c>
      <c r="K20" s="426"/>
      <c r="L20" s="427"/>
      <c r="M20" s="417" t="s">
        <v>108</v>
      </c>
      <c r="N20" s="417"/>
      <c r="O20" s="417"/>
      <c r="P20" s="417"/>
      <c r="Q20" s="418"/>
    </row>
    <row r="21" spans="2:48" ht="40.5" customHeight="1" x14ac:dyDescent="0.25">
      <c r="B21" s="202" t="s">
        <v>109</v>
      </c>
      <c r="C21" s="203"/>
      <c r="D21" s="364" t="s">
        <v>110</v>
      </c>
      <c r="E21" s="365"/>
      <c r="F21" s="365"/>
      <c r="G21" s="365"/>
      <c r="H21" s="365"/>
      <c r="I21" s="365"/>
      <c r="J21" s="365"/>
      <c r="K21" s="366"/>
      <c r="L21" s="218" t="s">
        <v>111</v>
      </c>
      <c r="M21" s="273"/>
      <c r="N21" s="219"/>
      <c r="O21" s="405" t="s">
        <v>112</v>
      </c>
      <c r="P21" s="405"/>
      <c r="Q21" s="406"/>
    </row>
    <row r="22" spans="2:48" ht="44.25" customHeight="1" x14ac:dyDescent="0.25">
      <c r="B22" s="202" t="s">
        <v>113</v>
      </c>
      <c r="C22" s="203"/>
      <c r="D22" s="364" t="s">
        <v>114</v>
      </c>
      <c r="E22" s="365"/>
      <c r="F22" s="365"/>
      <c r="G22" s="365"/>
      <c r="H22" s="365"/>
      <c r="I22" s="365"/>
      <c r="J22" s="365"/>
      <c r="K22" s="365"/>
      <c r="L22" s="365"/>
      <c r="M22" s="365"/>
      <c r="N22" s="365"/>
      <c r="O22" s="365"/>
      <c r="P22" s="365"/>
      <c r="Q22" s="366"/>
    </row>
    <row r="23" spans="2:48" ht="40.5" customHeight="1" x14ac:dyDescent="0.25">
      <c r="B23" s="202" t="s">
        <v>115</v>
      </c>
      <c r="C23" s="203"/>
      <c r="D23" s="367" t="s">
        <v>116</v>
      </c>
      <c r="E23" s="368"/>
      <c r="F23" s="368"/>
      <c r="G23" s="369"/>
      <c r="H23" s="266" t="s">
        <v>117</v>
      </c>
      <c r="I23" s="267"/>
      <c r="J23" s="368" t="s">
        <v>118</v>
      </c>
      <c r="K23" s="368"/>
      <c r="L23" s="369"/>
      <c r="M23" s="218" t="s">
        <v>119</v>
      </c>
      <c r="N23" s="219"/>
      <c r="O23" s="405" t="s">
        <v>120</v>
      </c>
      <c r="P23" s="405"/>
      <c r="Q23" s="406"/>
    </row>
    <row r="24" spans="2:48" ht="75.75" customHeight="1" x14ac:dyDescent="0.25">
      <c r="B24" s="202" t="s">
        <v>121</v>
      </c>
      <c r="C24" s="203"/>
      <c r="D24" s="367" t="s">
        <v>122</v>
      </c>
      <c r="E24" s="368"/>
      <c r="F24" s="368"/>
      <c r="G24" s="368"/>
      <c r="H24" s="368"/>
      <c r="I24" s="368"/>
      <c r="J24" s="368"/>
      <c r="K24" s="368"/>
      <c r="L24" s="368"/>
      <c r="M24" s="368"/>
      <c r="N24" s="368"/>
      <c r="O24" s="368"/>
      <c r="P24" s="368"/>
      <c r="Q24" s="369"/>
    </row>
    <row r="25" spans="2:48" ht="40.5" customHeight="1" x14ac:dyDescent="0.25">
      <c r="B25" s="202" t="s">
        <v>123</v>
      </c>
      <c r="C25" s="203"/>
      <c r="D25" s="367" t="s">
        <v>124</v>
      </c>
      <c r="E25" s="368"/>
      <c r="F25" s="368"/>
      <c r="G25" s="368"/>
      <c r="H25" s="368"/>
      <c r="I25" s="368"/>
      <c r="J25" s="368"/>
      <c r="K25" s="368"/>
      <c r="L25" s="368"/>
      <c r="M25" s="368"/>
      <c r="N25" s="368"/>
      <c r="O25" s="368"/>
      <c r="P25" s="368"/>
      <c r="Q25" s="369"/>
    </row>
    <row r="26" spans="2:48" ht="20.25" customHeight="1" x14ac:dyDescent="0.25">
      <c r="B26" s="309" t="s">
        <v>125</v>
      </c>
      <c r="C26" s="344"/>
      <c r="D26" s="393" t="s">
        <v>126</v>
      </c>
      <c r="E26" s="394"/>
      <c r="F26" s="394"/>
      <c r="G26" s="214" t="s">
        <v>127</v>
      </c>
      <c r="H26" s="215"/>
      <c r="I26" s="46" t="s">
        <v>128</v>
      </c>
      <c r="J26" s="218" t="s">
        <v>129</v>
      </c>
      <c r="K26" s="219"/>
      <c r="L26" s="214" t="s">
        <v>130</v>
      </c>
      <c r="M26" s="215"/>
      <c r="N26" s="410" t="s">
        <v>131</v>
      </c>
      <c r="O26" s="411"/>
      <c r="P26" s="411"/>
      <c r="Q26" s="412"/>
    </row>
    <row r="27" spans="2:48" ht="21.75" customHeight="1" x14ac:dyDescent="0.25">
      <c r="B27" s="345"/>
      <c r="C27" s="346"/>
      <c r="D27" s="395"/>
      <c r="E27" s="396"/>
      <c r="F27" s="396"/>
      <c r="G27" s="216"/>
      <c r="H27" s="217"/>
      <c r="I27" s="7"/>
      <c r="J27" s="220"/>
      <c r="K27" s="221"/>
      <c r="L27" s="216"/>
      <c r="M27" s="217"/>
      <c r="N27" s="413"/>
      <c r="O27" s="414"/>
      <c r="P27" s="414"/>
      <c r="Q27" s="415"/>
    </row>
    <row r="28" spans="2:48" ht="33.75" customHeight="1" x14ac:dyDescent="0.25">
      <c r="B28" s="202" t="s">
        <v>132</v>
      </c>
      <c r="C28" s="203"/>
      <c r="D28" s="367" t="s">
        <v>133</v>
      </c>
      <c r="E28" s="368"/>
      <c r="F28" s="368"/>
      <c r="G28" s="368"/>
      <c r="H28" s="368"/>
      <c r="I28" s="368"/>
      <c r="J28" s="368"/>
      <c r="K28" s="368"/>
      <c r="L28" s="368"/>
      <c r="M28" s="368"/>
      <c r="N28" s="368"/>
      <c r="O28" s="368"/>
      <c r="P28" s="368"/>
      <c r="Q28" s="369"/>
    </row>
    <row r="29" spans="2:48" ht="40.5" customHeight="1" x14ac:dyDescent="0.25">
      <c r="B29" s="202" t="s">
        <v>134</v>
      </c>
      <c r="C29" s="203"/>
      <c r="D29" s="416" t="s">
        <v>135</v>
      </c>
      <c r="E29" s="417"/>
      <c r="F29" s="417"/>
      <c r="G29" s="417"/>
      <c r="H29" s="417"/>
      <c r="I29" s="417"/>
      <c r="J29" s="417"/>
      <c r="K29" s="417"/>
      <c r="L29" s="417"/>
      <c r="M29" s="417"/>
      <c r="N29" s="417"/>
      <c r="O29" s="417"/>
      <c r="P29" s="417"/>
      <c r="Q29" s="418"/>
    </row>
    <row r="30" spans="2:48" ht="40.5" customHeight="1" x14ac:dyDescent="0.25">
      <c r="B30" s="202" t="s">
        <v>136</v>
      </c>
      <c r="C30" s="203"/>
      <c r="D30" s="416" t="s">
        <v>137</v>
      </c>
      <c r="E30" s="417"/>
      <c r="F30" s="417"/>
      <c r="G30" s="417"/>
      <c r="H30" s="417"/>
      <c r="I30" s="417"/>
      <c r="J30" s="417"/>
      <c r="K30" s="418"/>
      <c r="L30" s="266" t="s">
        <v>138</v>
      </c>
      <c r="M30" s="267"/>
      <c r="N30" s="419" t="s">
        <v>139</v>
      </c>
      <c r="O30" s="405"/>
      <c r="P30" s="405"/>
      <c r="Q30" s="406"/>
    </row>
    <row r="31" spans="2:48" ht="71.900000000000006" customHeight="1" x14ac:dyDescent="0.25">
      <c r="B31" s="202" t="s">
        <v>140</v>
      </c>
      <c r="C31" s="203"/>
      <c r="D31" s="367" t="s">
        <v>141</v>
      </c>
      <c r="E31" s="368"/>
      <c r="F31" s="368"/>
      <c r="G31" s="368"/>
      <c r="H31" s="368"/>
      <c r="I31" s="368"/>
      <c r="J31" s="368"/>
      <c r="K31" s="368"/>
      <c r="L31" s="368"/>
      <c r="M31" s="368"/>
      <c r="N31" s="368"/>
      <c r="O31" s="368"/>
      <c r="P31" s="368"/>
      <c r="Q31" s="369"/>
    </row>
    <row r="32" spans="2:48" ht="40.5" customHeight="1" x14ac:dyDescent="0.25">
      <c r="B32" s="202" t="s">
        <v>142</v>
      </c>
      <c r="C32" s="203"/>
      <c r="D32" s="367" t="s">
        <v>143</v>
      </c>
      <c r="E32" s="368"/>
      <c r="F32" s="368"/>
      <c r="G32" s="368"/>
      <c r="H32" s="368"/>
      <c r="I32" s="368"/>
      <c r="J32" s="368"/>
      <c r="K32" s="368"/>
      <c r="L32" s="368"/>
      <c r="M32" s="368"/>
      <c r="N32" s="368"/>
      <c r="O32" s="368"/>
      <c r="P32" s="368"/>
      <c r="Q32" s="369"/>
    </row>
    <row r="33" spans="2:48" ht="40.5" customHeight="1" x14ac:dyDescent="0.25">
      <c r="B33" s="202" t="s">
        <v>144</v>
      </c>
      <c r="C33" s="203"/>
      <c r="D33" s="367" t="s">
        <v>145</v>
      </c>
      <c r="E33" s="368"/>
      <c r="F33" s="368"/>
      <c r="G33" s="368"/>
      <c r="H33" s="368"/>
      <c r="I33" s="368"/>
      <c r="J33" s="368"/>
      <c r="K33" s="368"/>
      <c r="L33" s="368"/>
      <c r="M33" s="368"/>
      <c r="N33" s="368"/>
      <c r="O33" s="368"/>
      <c r="P33" s="368"/>
      <c r="Q33" s="369"/>
    </row>
    <row r="34" spans="2:48" ht="40.5" customHeight="1" x14ac:dyDescent="0.25">
      <c r="B34" s="202" t="s">
        <v>146</v>
      </c>
      <c r="C34" s="203"/>
      <c r="D34" s="367" t="s">
        <v>147</v>
      </c>
      <c r="E34" s="368"/>
      <c r="F34" s="368"/>
      <c r="G34" s="368"/>
      <c r="H34" s="368"/>
      <c r="I34" s="368"/>
      <c r="J34" s="368"/>
      <c r="K34" s="368"/>
      <c r="L34" s="368"/>
      <c r="M34" s="368"/>
      <c r="N34" s="368"/>
      <c r="O34" s="368"/>
      <c r="P34" s="368"/>
      <c r="Q34" s="369"/>
    </row>
    <row r="35" spans="2:48" s="2" customFormat="1" ht="4.5" customHeight="1" x14ac:dyDescent="0.3">
      <c r="B35" s="53"/>
      <c r="C35" s="54"/>
      <c r="D35" s="54"/>
      <c r="E35" s="54"/>
      <c r="F35" s="54"/>
      <c r="G35" s="54"/>
      <c r="H35" s="54"/>
      <c r="I35" s="54"/>
      <c r="J35" s="54"/>
      <c r="K35" s="54"/>
      <c r="L35" s="54"/>
      <c r="M35" s="54"/>
      <c r="N35" s="54"/>
      <c r="O35" s="54"/>
      <c r="P35" s="54"/>
      <c r="Q35" s="55"/>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191" t="s">
        <v>148</v>
      </c>
      <c r="C36" s="192"/>
      <c r="D36" s="192"/>
      <c r="E36" s="192"/>
      <c r="F36" s="192"/>
      <c r="G36" s="192"/>
      <c r="H36" s="192"/>
      <c r="I36" s="192"/>
      <c r="J36" s="192"/>
      <c r="K36" s="192"/>
      <c r="L36" s="192"/>
      <c r="M36" s="192"/>
      <c r="N36" s="192"/>
      <c r="O36" s="192"/>
      <c r="P36" s="192"/>
      <c r="Q36" s="193"/>
    </row>
    <row r="37" spans="2:48" s="2" customFormat="1" ht="4.5" customHeight="1" x14ac:dyDescent="0.3">
      <c r="B37" s="47"/>
      <c r="C37" s="48"/>
      <c r="D37" s="48"/>
      <c r="E37" s="48"/>
      <c r="F37" s="48"/>
      <c r="G37" s="48"/>
      <c r="H37" s="48"/>
      <c r="I37" s="48"/>
      <c r="J37" s="48"/>
      <c r="K37" s="48"/>
      <c r="L37" s="48"/>
      <c r="M37" s="48"/>
      <c r="N37" s="48"/>
      <c r="O37" s="48"/>
      <c r="P37" s="48"/>
      <c r="Q37" s="49"/>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202" t="s">
        <v>149</v>
      </c>
      <c r="C38" s="203"/>
      <c r="D38" s="390" t="s">
        <v>150</v>
      </c>
      <c r="E38" s="391"/>
      <c r="F38" s="391"/>
      <c r="G38" s="391"/>
      <c r="H38" s="391"/>
      <c r="I38" s="391"/>
      <c r="J38" s="391"/>
      <c r="K38" s="391"/>
      <c r="L38" s="391"/>
      <c r="M38" s="391"/>
      <c r="N38" s="391"/>
      <c r="O38" s="391"/>
      <c r="P38" s="391"/>
      <c r="Q38" s="392"/>
    </row>
    <row r="39" spans="2:48" ht="6.75" customHeight="1" x14ac:dyDescent="0.25">
      <c r="B39" s="309" t="s">
        <v>151</v>
      </c>
      <c r="C39" s="344"/>
      <c r="D39" s="8"/>
      <c r="E39" s="9"/>
      <c r="F39" s="9"/>
      <c r="G39" s="9"/>
      <c r="H39" s="9"/>
      <c r="I39" s="9"/>
      <c r="J39" s="9"/>
      <c r="K39" s="9"/>
      <c r="L39" s="9"/>
      <c r="M39" s="9"/>
      <c r="N39" s="9"/>
      <c r="O39" s="9"/>
      <c r="P39" s="25"/>
      <c r="Q39" s="26"/>
    </row>
    <row r="40" spans="2:48" ht="17.25" customHeight="1" x14ac:dyDescent="0.25">
      <c r="B40" s="311"/>
      <c r="C40" s="205"/>
      <c r="D40" s="11"/>
      <c r="E40" s="15" t="s">
        <v>152</v>
      </c>
      <c r="F40" s="15" t="s">
        <v>153</v>
      </c>
      <c r="G40" s="61"/>
      <c r="H40" s="15" t="s">
        <v>129</v>
      </c>
      <c r="I40" s="15" t="s">
        <v>153</v>
      </c>
      <c r="J40" s="61"/>
      <c r="K40" s="15" t="s">
        <v>129</v>
      </c>
      <c r="L40" s="15" t="s">
        <v>153</v>
      </c>
      <c r="M40" s="61"/>
      <c r="N40" s="15" t="s">
        <v>129</v>
      </c>
      <c r="O40" s="15" t="s">
        <v>153</v>
      </c>
      <c r="P40" s="63"/>
      <c r="Q40" s="27"/>
    </row>
    <row r="41" spans="2:48" ht="17.25" customHeight="1" x14ac:dyDescent="0.25">
      <c r="B41" s="311"/>
      <c r="C41" s="205"/>
      <c r="D41" s="11"/>
      <c r="E41" s="15">
        <v>2000</v>
      </c>
      <c r="F41" s="15"/>
      <c r="G41" s="61"/>
      <c r="H41" s="15">
        <v>2008</v>
      </c>
      <c r="I41" s="15"/>
      <c r="J41" s="61"/>
      <c r="K41" s="15">
        <v>2016</v>
      </c>
      <c r="L41" s="15"/>
      <c r="M41" s="61"/>
      <c r="N41" s="15">
        <v>2024</v>
      </c>
      <c r="O41" s="15"/>
      <c r="P41" s="63"/>
      <c r="Q41" s="27"/>
    </row>
    <row r="42" spans="2:48" ht="17.25" customHeight="1" x14ac:dyDescent="0.25">
      <c r="B42" s="311"/>
      <c r="C42" s="205"/>
      <c r="D42" s="11"/>
      <c r="E42" s="15">
        <v>2001</v>
      </c>
      <c r="F42" s="15"/>
      <c r="G42" s="61"/>
      <c r="H42" s="15">
        <v>2009</v>
      </c>
      <c r="I42" s="15"/>
      <c r="J42" s="61"/>
      <c r="K42" s="15">
        <v>2017</v>
      </c>
      <c r="L42" s="15"/>
      <c r="M42" s="61"/>
      <c r="N42" s="15">
        <v>2025</v>
      </c>
      <c r="O42" s="15"/>
      <c r="P42" s="63"/>
      <c r="Q42" s="27"/>
    </row>
    <row r="43" spans="2:48" ht="17.25" customHeight="1" x14ac:dyDescent="0.25">
      <c r="B43" s="311"/>
      <c r="C43" s="205"/>
      <c r="D43" s="11"/>
      <c r="E43" s="15">
        <v>2002</v>
      </c>
      <c r="F43" s="15"/>
      <c r="G43" s="61"/>
      <c r="H43" s="15">
        <v>2010</v>
      </c>
      <c r="I43" s="15"/>
      <c r="J43" s="61"/>
      <c r="K43" s="15">
        <v>2018</v>
      </c>
      <c r="L43" s="15"/>
      <c r="M43" s="61"/>
      <c r="N43" s="15">
        <v>2026</v>
      </c>
      <c r="O43" s="15"/>
      <c r="P43" s="63"/>
      <c r="Q43" s="27"/>
    </row>
    <row r="44" spans="2:48" ht="17.25" customHeight="1" x14ac:dyDescent="0.25">
      <c r="B44" s="311"/>
      <c r="C44" s="205"/>
      <c r="D44" s="11"/>
      <c r="E44" s="15">
        <v>2003</v>
      </c>
      <c r="F44" s="15"/>
      <c r="G44" s="61"/>
      <c r="H44" s="15">
        <v>2011</v>
      </c>
      <c r="I44" s="15"/>
      <c r="J44" s="61"/>
      <c r="K44" s="15">
        <v>2019</v>
      </c>
      <c r="L44" s="15"/>
      <c r="M44" s="61"/>
      <c r="N44" s="15">
        <v>2027</v>
      </c>
      <c r="O44" s="15"/>
      <c r="P44" s="63"/>
      <c r="Q44" s="27"/>
    </row>
    <row r="45" spans="2:48" ht="17.25" customHeight="1" x14ac:dyDescent="0.25">
      <c r="B45" s="311"/>
      <c r="C45" s="205"/>
      <c r="D45" s="11"/>
      <c r="E45" s="15">
        <v>2004</v>
      </c>
      <c r="F45" s="15"/>
      <c r="G45" s="61"/>
      <c r="H45" s="15">
        <v>2012</v>
      </c>
      <c r="I45" s="15"/>
      <c r="J45" s="61"/>
      <c r="K45" s="15">
        <v>2020</v>
      </c>
      <c r="L45" s="15"/>
      <c r="M45" s="61"/>
      <c r="N45" s="15">
        <v>2028</v>
      </c>
      <c r="O45" s="15"/>
      <c r="P45" s="63"/>
      <c r="Q45" s="27"/>
    </row>
    <row r="46" spans="2:48" ht="17.25" customHeight="1" x14ac:dyDescent="0.25">
      <c r="B46" s="311"/>
      <c r="C46" s="205"/>
      <c r="D46" s="11"/>
      <c r="E46" s="15">
        <v>2005</v>
      </c>
      <c r="F46" s="15"/>
      <c r="G46" s="61"/>
      <c r="H46" s="15">
        <v>2013</v>
      </c>
      <c r="I46" s="15"/>
      <c r="J46" s="61"/>
      <c r="K46" s="15">
        <v>2021</v>
      </c>
      <c r="L46" s="15"/>
      <c r="M46" s="61"/>
      <c r="N46" s="15">
        <v>2029</v>
      </c>
      <c r="O46" s="15"/>
      <c r="P46" s="63"/>
      <c r="Q46" s="27"/>
    </row>
    <row r="47" spans="2:48" ht="17.25" customHeight="1" x14ac:dyDescent="0.25">
      <c r="B47" s="311"/>
      <c r="C47" s="205"/>
      <c r="D47" s="11"/>
      <c r="E47" s="15">
        <v>2006</v>
      </c>
      <c r="F47" s="15"/>
      <c r="G47" s="61"/>
      <c r="H47" s="15">
        <v>2014</v>
      </c>
      <c r="I47" s="15"/>
      <c r="J47" s="61"/>
      <c r="K47" s="15">
        <v>2022</v>
      </c>
      <c r="L47" s="15"/>
      <c r="M47" s="61"/>
      <c r="N47" s="15">
        <v>2030</v>
      </c>
      <c r="O47" s="15"/>
      <c r="P47" s="63"/>
      <c r="Q47" s="27"/>
    </row>
    <row r="48" spans="2:48" ht="17.25" customHeight="1" x14ac:dyDescent="0.25">
      <c r="B48" s="311"/>
      <c r="C48" s="205"/>
      <c r="D48" s="11"/>
      <c r="E48" s="15">
        <v>2007</v>
      </c>
      <c r="F48" s="15"/>
      <c r="G48" s="61"/>
      <c r="H48" s="15">
        <v>2015</v>
      </c>
      <c r="I48" s="15"/>
      <c r="J48" s="61"/>
      <c r="K48" s="15">
        <v>2023</v>
      </c>
      <c r="L48" s="15"/>
      <c r="M48" s="61"/>
      <c r="N48" s="15">
        <v>2031</v>
      </c>
      <c r="O48" s="15"/>
      <c r="P48" s="63"/>
      <c r="Q48" s="27"/>
    </row>
    <row r="49" spans="2:48" ht="6.75" customHeight="1" x14ac:dyDescent="0.25">
      <c r="B49" s="345"/>
      <c r="C49" s="346"/>
      <c r="D49" s="13"/>
      <c r="E49" s="4"/>
      <c r="F49" s="6"/>
      <c r="G49" s="6"/>
      <c r="H49" s="6"/>
      <c r="I49" s="6"/>
      <c r="J49" s="6"/>
      <c r="K49" s="6"/>
      <c r="L49" s="62"/>
      <c r="M49" s="62"/>
      <c r="N49" s="6"/>
      <c r="O49" s="6"/>
      <c r="P49" s="28"/>
      <c r="Q49" s="29"/>
    </row>
    <row r="50" spans="2:48" ht="36" customHeight="1" x14ac:dyDescent="0.25">
      <c r="B50" s="202" t="s">
        <v>154</v>
      </c>
      <c r="C50" s="203"/>
      <c r="D50" s="367" t="s">
        <v>155</v>
      </c>
      <c r="E50" s="368"/>
      <c r="F50" s="368"/>
      <c r="G50" s="368"/>
      <c r="H50" s="368"/>
      <c r="I50" s="368"/>
      <c r="J50" s="368"/>
      <c r="K50" s="368"/>
      <c r="L50" s="368"/>
      <c r="M50" s="368"/>
      <c r="N50" s="368"/>
      <c r="O50" s="368"/>
      <c r="P50" s="368"/>
      <c r="Q50" s="369"/>
    </row>
    <row r="51" spans="2:48" ht="36" customHeight="1" x14ac:dyDescent="0.25">
      <c r="B51" s="202" t="s">
        <v>156</v>
      </c>
      <c r="C51" s="203"/>
      <c r="D51" s="367" t="s">
        <v>157</v>
      </c>
      <c r="E51" s="368"/>
      <c r="F51" s="368"/>
      <c r="G51" s="368"/>
      <c r="H51" s="368"/>
      <c r="I51" s="368"/>
      <c r="J51" s="368"/>
      <c r="K51" s="368"/>
      <c r="L51" s="368"/>
      <c r="M51" s="368"/>
      <c r="N51" s="368"/>
      <c r="O51" s="368"/>
      <c r="P51" s="368"/>
      <c r="Q51" s="369"/>
    </row>
    <row r="52" spans="2:48" s="2" customFormat="1" ht="4.5" customHeight="1" x14ac:dyDescent="0.3">
      <c r="B52" s="53"/>
      <c r="C52" s="54"/>
      <c r="D52" s="54"/>
      <c r="E52" s="54"/>
      <c r="F52" s="54"/>
      <c r="G52" s="54"/>
      <c r="H52" s="54"/>
      <c r="I52" s="54"/>
      <c r="J52" s="54"/>
      <c r="K52" s="54"/>
      <c r="L52" s="54"/>
      <c r="M52" s="54"/>
      <c r="N52" s="54"/>
      <c r="O52" s="54"/>
      <c r="P52" s="54"/>
      <c r="Q52" s="55"/>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191" t="s">
        <v>158</v>
      </c>
      <c r="C53" s="192"/>
      <c r="D53" s="192"/>
      <c r="E53" s="192"/>
      <c r="F53" s="192"/>
      <c r="G53" s="192"/>
      <c r="H53" s="192"/>
      <c r="I53" s="192"/>
      <c r="J53" s="192"/>
      <c r="K53" s="192"/>
      <c r="L53" s="192"/>
      <c r="M53" s="192"/>
      <c r="N53" s="192"/>
      <c r="O53" s="192"/>
      <c r="P53" s="192"/>
      <c r="Q53" s="193"/>
    </row>
    <row r="54" spans="2:48" s="2" customFormat="1" ht="4.5" customHeight="1" x14ac:dyDescent="0.3">
      <c r="B54" s="47"/>
      <c r="C54" s="48"/>
      <c r="D54" s="48"/>
      <c r="E54" s="48"/>
      <c r="F54" s="48"/>
      <c r="G54" s="48"/>
      <c r="H54" s="48"/>
      <c r="I54" s="48"/>
      <c r="J54" s="48"/>
      <c r="K54" s="48"/>
      <c r="L54" s="48"/>
      <c r="M54" s="48"/>
      <c r="N54" s="48"/>
      <c r="O54" s="48"/>
      <c r="P54" s="48"/>
      <c r="Q54" s="49"/>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376" t="s">
        <v>159</v>
      </c>
      <c r="C55" s="377"/>
      <c r="D55" s="377"/>
      <c r="E55" s="377"/>
      <c r="F55" s="377"/>
      <c r="G55" s="377"/>
      <c r="H55" s="377"/>
      <c r="I55" s="377"/>
      <c r="J55" s="377"/>
      <c r="K55" s="377"/>
      <c r="L55" s="377"/>
      <c r="M55" s="377"/>
      <c r="N55" s="377"/>
      <c r="O55" s="377"/>
      <c r="P55" s="377"/>
      <c r="Q55" s="378"/>
    </row>
    <row r="56" spans="2:48" s="2" customFormat="1" ht="4.5" customHeight="1" x14ac:dyDescent="0.3">
      <c r="B56" s="53"/>
      <c r="C56" s="54"/>
      <c r="D56" s="54"/>
      <c r="E56" s="54"/>
      <c r="F56" s="54"/>
      <c r="G56" s="54"/>
      <c r="H56" s="54"/>
      <c r="I56" s="54"/>
      <c r="J56" s="54"/>
      <c r="K56" s="54"/>
      <c r="L56" s="54"/>
      <c r="M56" s="54"/>
      <c r="N56" s="54"/>
      <c r="O56" s="54"/>
      <c r="P56" s="54"/>
      <c r="Q56" s="55"/>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191" t="s">
        <v>160</v>
      </c>
      <c r="C57" s="192"/>
      <c r="D57" s="192"/>
      <c r="E57" s="192"/>
      <c r="F57" s="192"/>
      <c r="G57" s="192"/>
      <c r="H57" s="192"/>
      <c r="I57" s="192"/>
      <c r="J57" s="192"/>
      <c r="K57" s="192"/>
      <c r="L57" s="192"/>
      <c r="M57" s="192"/>
      <c r="N57" s="192"/>
      <c r="O57" s="192"/>
      <c r="P57" s="192"/>
      <c r="Q57" s="193"/>
    </row>
    <row r="58" spans="2:48" s="2" customFormat="1" ht="4.5" customHeight="1" x14ac:dyDescent="0.3">
      <c r="B58" s="47"/>
      <c r="C58" s="48"/>
      <c r="D58" s="48"/>
      <c r="E58" s="48"/>
      <c r="F58" s="48"/>
      <c r="G58" s="48"/>
      <c r="H58" s="48"/>
      <c r="I58" s="48"/>
      <c r="J58" s="48"/>
      <c r="K58" s="48"/>
      <c r="L58" s="48"/>
      <c r="M58" s="48"/>
      <c r="N58" s="48"/>
      <c r="O58" s="48"/>
      <c r="P58" s="48"/>
      <c r="Q58" s="49"/>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309" t="s">
        <v>161</v>
      </c>
      <c r="C59" s="379"/>
      <c r="D59" s="383" t="s">
        <v>162</v>
      </c>
      <c r="E59" s="384"/>
      <c r="F59" s="385"/>
      <c r="G59" s="385"/>
      <c r="H59" s="385"/>
      <c r="I59" s="385"/>
      <c r="J59" s="386"/>
      <c r="K59" s="387" t="s">
        <v>2</v>
      </c>
      <c r="L59" s="384"/>
      <c r="M59" s="388"/>
      <c r="N59" s="385"/>
      <c r="O59" s="385"/>
      <c r="P59" s="385"/>
      <c r="Q59" s="389"/>
    </row>
    <row r="60" spans="2:48" ht="27" customHeight="1" x14ac:dyDescent="0.25">
      <c r="B60" s="311"/>
      <c r="C60" s="380"/>
      <c r="D60" s="409" t="s">
        <v>163</v>
      </c>
      <c r="E60" s="373"/>
      <c r="F60" s="370"/>
      <c r="G60" s="370"/>
      <c r="H60" s="370"/>
      <c r="I60" s="370"/>
      <c r="J60" s="371"/>
      <c r="K60" s="372" t="s">
        <v>164</v>
      </c>
      <c r="L60" s="373"/>
      <c r="M60" s="374"/>
      <c r="N60" s="370"/>
      <c r="O60" s="370"/>
      <c r="P60" s="370"/>
      <c r="Q60" s="375"/>
    </row>
    <row r="61" spans="2:48" ht="27" customHeight="1" x14ac:dyDescent="0.25">
      <c r="B61" s="381"/>
      <c r="C61" s="382"/>
      <c r="D61" s="409" t="s">
        <v>165</v>
      </c>
      <c r="E61" s="373"/>
      <c r="F61" s="370"/>
      <c r="G61" s="370"/>
      <c r="H61" s="370"/>
      <c r="I61" s="370"/>
      <c r="J61" s="371"/>
      <c r="K61" s="372" t="s">
        <v>166</v>
      </c>
      <c r="L61" s="373"/>
      <c r="M61" s="374"/>
      <c r="N61" s="370"/>
      <c r="O61" s="370"/>
      <c r="P61" s="370"/>
      <c r="Q61" s="375"/>
    </row>
    <row r="62" spans="2:48" ht="27" customHeight="1" x14ac:dyDescent="0.25">
      <c r="B62" s="407" t="s">
        <v>167</v>
      </c>
      <c r="C62" s="408"/>
      <c r="D62" s="409" t="s">
        <v>162</v>
      </c>
      <c r="E62" s="373"/>
      <c r="F62" s="370"/>
      <c r="G62" s="370"/>
      <c r="H62" s="370"/>
      <c r="I62" s="370"/>
      <c r="J62" s="371"/>
      <c r="K62" s="372" t="s">
        <v>2</v>
      </c>
      <c r="L62" s="373"/>
      <c r="M62" s="374"/>
      <c r="N62" s="370"/>
      <c r="O62" s="370"/>
      <c r="P62" s="370"/>
      <c r="Q62" s="375"/>
    </row>
    <row r="63" spans="2:48" ht="27" customHeight="1" x14ac:dyDescent="0.25">
      <c r="B63" s="311"/>
      <c r="C63" s="380"/>
      <c r="D63" s="409" t="s">
        <v>163</v>
      </c>
      <c r="E63" s="373"/>
      <c r="F63" s="370"/>
      <c r="G63" s="370"/>
      <c r="H63" s="370"/>
      <c r="I63" s="370"/>
      <c r="J63" s="371"/>
      <c r="K63" s="372" t="s">
        <v>164</v>
      </c>
      <c r="L63" s="373"/>
      <c r="M63" s="374"/>
      <c r="N63" s="370"/>
      <c r="O63" s="370"/>
      <c r="P63" s="370"/>
      <c r="Q63" s="375"/>
    </row>
    <row r="64" spans="2:48" ht="27" customHeight="1" x14ac:dyDescent="0.25">
      <c r="B64" s="381"/>
      <c r="C64" s="382"/>
      <c r="D64" s="409" t="s">
        <v>165</v>
      </c>
      <c r="E64" s="373"/>
      <c r="F64" s="370"/>
      <c r="G64" s="370"/>
      <c r="H64" s="370"/>
      <c r="I64" s="370"/>
      <c r="J64" s="371"/>
      <c r="K64" s="372" t="s">
        <v>166</v>
      </c>
      <c r="L64" s="373"/>
      <c r="M64" s="374"/>
      <c r="N64" s="370"/>
      <c r="O64" s="370"/>
      <c r="P64" s="370"/>
      <c r="Q64" s="375"/>
    </row>
    <row r="65" spans="2:17" ht="27" customHeight="1" x14ac:dyDescent="0.25">
      <c r="B65" s="397" t="s">
        <v>168</v>
      </c>
      <c r="C65" s="398"/>
      <c r="D65" s="402" t="s">
        <v>169</v>
      </c>
      <c r="E65" s="403"/>
      <c r="F65" s="403"/>
      <c r="G65" s="403"/>
      <c r="H65" s="403"/>
      <c r="I65" s="403"/>
      <c r="J65" s="403"/>
      <c r="K65" s="403"/>
      <c r="L65" s="403"/>
      <c r="M65" s="403"/>
      <c r="N65" s="403"/>
      <c r="O65" s="403"/>
      <c r="P65" s="403"/>
      <c r="Q65" s="404"/>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N34"/>
  <sheetViews>
    <sheetView workbookViewId="0">
      <selection activeCell="I1" sqref="I1:I4"/>
    </sheetView>
  </sheetViews>
  <sheetFormatPr baseColWidth="10" defaultColWidth="11.453125" defaultRowHeight="12.5" x14ac:dyDescent="0.25"/>
  <cols>
    <col min="11" max="11" width="73.453125" customWidth="1"/>
    <col min="12" max="13" width="53.81640625" bestFit="1" customWidth="1"/>
    <col min="14" max="14" width="16.81640625" bestFit="1" customWidth="1"/>
  </cols>
  <sheetData>
    <row r="1" spans="1:14" ht="13" x14ac:dyDescent="0.3">
      <c r="A1" t="s">
        <v>170</v>
      </c>
      <c r="I1" t="s">
        <v>0</v>
      </c>
      <c r="J1" s="2"/>
      <c r="K1" s="2"/>
      <c r="L1" s="128"/>
      <c r="M1" s="128"/>
      <c r="N1" s="74"/>
    </row>
    <row r="2" spans="1:14" x14ac:dyDescent="0.25">
      <c r="A2" t="s">
        <v>171</v>
      </c>
      <c r="I2" t="s">
        <v>3</v>
      </c>
      <c r="J2" s="74"/>
    </row>
    <row r="3" spans="1:14" x14ac:dyDescent="0.25">
      <c r="A3" t="s">
        <v>172</v>
      </c>
      <c r="I3" t="s">
        <v>6</v>
      </c>
    </row>
    <row r="4" spans="1:14" x14ac:dyDescent="0.25">
      <c r="A4" t="s">
        <v>173</v>
      </c>
      <c r="J4" s="74"/>
    </row>
    <row r="5" spans="1:14" x14ac:dyDescent="0.25">
      <c r="A5" t="s">
        <v>174</v>
      </c>
      <c r="J5" s="74"/>
    </row>
    <row r="6" spans="1:14" x14ac:dyDescent="0.25">
      <c r="A6" t="s">
        <v>175</v>
      </c>
    </row>
    <row r="7" spans="1:14" x14ac:dyDescent="0.25">
      <c r="A7" t="s">
        <v>176</v>
      </c>
    </row>
    <row r="8" spans="1:14" x14ac:dyDescent="0.25">
      <c r="A8" t="s">
        <v>177</v>
      </c>
    </row>
    <row r="9" spans="1:14" x14ac:dyDescent="0.25">
      <c r="A9" t="s">
        <v>178</v>
      </c>
    </row>
    <row r="10" spans="1:14" x14ac:dyDescent="0.25">
      <c r="A10" t="s">
        <v>179</v>
      </c>
    </row>
    <row r="11" spans="1:14" x14ac:dyDescent="0.25">
      <c r="A11" t="s">
        <v>180</v>
      </c>
    </row>
    <row r="12" spans="1:14" x14ac:dyDescent="0.25">
      <c r="A12" t="s">
        <v>181</v>
      </c>
    </row>
    <row r="13" spans="1:14" ht="13" x14ac:dyDescent="0.3">
      <c r="A13" t="s">
        <v>182</v>
      </c>
      <c r="K13" s="129"/>
      <c r="L13" s="130"/>
    </row>
    <row r="14" spans="1:14" x14ac:dyDescent="0.25">
      <c r="A14" t="s">
        <v>183</v>
      </c>
      <c r="K14" s="152"/>
    </row>
    <row r="15" spans="1:14" x14ac:dyDescent="0.25">
      <c r="A15" t="s">
        <v>184</v>
      </c>
      <c r="K15" s="153"/>
    </row>
    <row r="16" spans="1:14" x14ac:dyDescent="0.25">
      <c r="A16" t="s">
        <v>185</v>
      </c>
      <c r="K16" s="153"/>
    </row>
    <row r="17" spans="1:11" x14ac:dyDescent="0.25">
      <c r="A17" t="s">
        <v>186</v>
      </c>
      <c r="K17" s="153"/>
    </row>
    <row r="18" spans="1:11" x14ac:dyDescent="0.25">
      <c r="A18" t="s">
        <v>187</v>
      </c>
      <c r="K18" s="152"/>
    </row>
    <row r="19" spans="1:11" x14ac:dyDescent="0.25">
      <c r="A19" t="s">
        <v>188</v>
      </c>
      <c r="K19" s="153"/>
    </row>
    <row r="20" spans="1:11" x14ac:dyDescent="0.25">
      <c r="A20" t="s">
        <v>189</v>
      </c>
      <c r="K20" s="153"/>
    </row>
    <row r="21" spans="1:11" x14ac:dyDescent="0.25">
      <c r="A21" t="s">
        <v>190</v>
      </c>
      <c r="K21" s="153"/>
    </row>
    <row r="22" spans="1:11" x14ac:dyDescent="0.25">
      <c r="A22" t="s">
        <v>191</v>
      </c>
      <c r="K22" s="153"/>
    </row>
    <row r="23" spans="1:11" x14ac:dyDescent="0.25">
      <c r="A23" t="s">
        <v>192</v>
      </c>
      <c r="K23" s="153"/>
    </row>
    <row r="24" spans="1:11" x14ac:dyDescent="0.25">
      <c r="A24" t="s">
        <v>193</v>
      </c>
      <c r="K24" s="152"/>
    </row>
    <row r="25" spans="1:11" x14ac:dyDescent="0.25">
      <c r="A25" t="s">
        <v>194</v>
      </c>
      <c r="K25" s="153"/>
    </row>
    <row r="26" spans="1:11" x14ac:dyDescent="0.25">
      <c r="A26" t="s">
        <v>195</v>
      </c>
      <c r="K26" s="131"/>
    </row>
    <row r="27" spans="1:11" x14ac:dyDescent="0.25">
      <c r="A27" t="s">
        <v>196</v>
      </c>
    </row>
    <row r="28" spans="1:11" x14ac:dyDescent="0.25">
      <c r="A28" t="s">
        <v>197</v>
      </c>
    </row>
    <row r="29" spans="1:11" x14ac:dyDescent="0.25">
      <c r="A29" t="s">
        <v>198</v>
      </c>
    </row>
    <row r="30" spans="1:11" x14ac:dyDescent="0.25">
      <c r="A30" t="s">
        <v>199</v>
      </c>
    </row>
    <row r="31" spans="1:11" x14ac:dyDescent="0.25">
      <c r="A31" t="s">
        <v>200</v>
      </c>
    </row>
    <row r="32" spans="1:11" x14ac:dyDescent="0.25">
      <c r="A32" t="s">
        <v>201</v>
      </c>
    </row>
    <row r="33" spans="1:1" x14ac:dyDescent="0.25">
      <c r="A33" t="s">
        <v>202</v>
      </c>
    </row>
    <row r="34" spans="1:1" x14ac:dyDescent="0.25">
      <c r="A34" t="s">
        <v>203</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R93"/>
  <sheetViews>
    <sheetView showGridLines="0" topLeftCell="A79" zoomScaleNormal="100" workbookViewId="0">
      <selection activeCell="F88" sqref="F88:J88"/>
    </sheetView>
  </sheetViews>
  <sheetFormatPr baseColWidth="10" defaultColWidth="11.453125" defaultRowHeight="12.5" x14ac:dyDescent="0.25"/>
  <cols>
    <col min="1" max="2" width="4.54296875" customWidth="1"/>
    <col min="3" max="3" width="18.453125" customWidth="1"/>
    <col min="4" max="4" width="8.54296875" customWidth="1"/>
    <col min="5" max="5" width="8.453125" customWidth="1"/>
    <col min="6" max="6" width="12.453125" customWidth="1"/>
    <col min="7" max="7" width="4.54296875" style="3" customWidth="1"/>
    <col min="8" max="8" width="8.453125" style="3" customWidth="1"/>
    <col min="9" max="9" width="12.453125" style="3" customWidth="1"/>
    <col min="10" max="10" width="3.453125" style="3" customWidth="1"/>
    <col min="11" max="11" width="8.453125" style="3" customWidth="1"/>
    <col min="12" max="12" width="12.453125" style="3" customWidth="1"/>
    <col min="13" max="13" width="3.453125" style="3" customWidth="1"/>
    <col min="14" max="14" width="8.453125" style="3" customWidth="1"/>
    <col min="15" max="15" width="12.453125" style="3" customWidth="1"/>
    <col min="16" max="16" width="6.453125" customWidth="1"/>
    <col min="17" max="17" width="3.453125" customWidth="1"/>
    <col min="18" max="29" width="4.453125" customWidth="1"/>
  </cols>
  <sheetData>
    <row r="1" spans="2:17" s="1" customFormat="1" ht="37.5" customHeight="1" x14ac:dyDescent="0.25">
      <c r="B1" s="335" t="s">
        <v>204</v>
      </c>
      <c r="C1" s="336"/>
      <c r="D1" s="323" t="s">
        <v>205</v>
      </c>
      <c r="E1" s="324"/>
      <c r="F1" s="324"/>
      <c r="G1" s="324"/>
      <c r="H1" s="324"/>
      <c r="I1" s="324"/>
      <c r="J1" s="324"/>
      <c r="K1" s="324"/>
      <c r="L1" s="324"/>
      <c r="M1" s="324"/>
      <c r="N1" s="325"/>
      <c r="O1" s="317"/>
      <c r="P1" s="318"/>
      <c r="Q1" s="319"/>
    </row>
    <row r="2" spans="2:17" s="1" customFormat="1" ht="17.25" customHeight="1" x14ac:dyDescent="0.25">
      <c r="B2" s="337"/>
      <c r="C2" s="338"/>
      <c r="D2" s="326" t="s">
        <v>206</v>
      </c>
      <c r="E2" s="327"/>
      <c r="F2" s="327"/>
      <c r="G2" s="327"/>
      <c r="H2" s="327"/>
      <c r="I2" s="327"/>
      <c r="J2" s="327"/>
      <c r="K2" s="327"/>
      <c r="L2" s="327"/>
      <c r="M2" s="327"/>
      <c r="N2" s="328"/>
      <c r="O2" s="320"/>
      <c r="P2" s="321"/>
      <c r="Q2" s="322"/>
    </row>
    <row r="3" spans="2:17" s="1" customFormat="1" ht="17.25" customHeight="1" x14ac:dyDescent="0.25">
      <c r="B3" s="339" t="s">
        <v>207</v>
      </c>
      <c r="C3" s="340"/>
      <c r="D3" s="329" t="s">
        <v>208</v>
      </c>
      <c r="E3" s="330"/>
      <c r="F3" s="330"/>
      <c r="G3" s="330"/>
      <c r="H3" s="330"/>
      <c r="I3" s="330"/>
      <c r="J3" s="330"/>
      <c r="K3" s="330"/>
      <c r="L3" s="330"/>
      <c r="M3" s="330"/>
      <c r="N3" s="331"/>
      <c r="O3" s="339" t="s">
        <v>209</v>
      </c>
      <c r="P3" s="341"/>
      <c r="Q3" s="340"/>
    </row>
    <row r="4" spans="2:17" s="2" customFormat="1" ht="4.5" customHeight="1" x14ac:dyDescent="0.3">
      <c r="B4" s="50"/>
      <c r="C4" s="51"/>
      <c r="D4" s="51"/>
      <c r="E4" s="51"/>
      <c r="F4" s="51"/>
      <c r="G4" s="51"/>
      <c r="H4" s="51"/>
      <c r="I4" s="51"/>
      <c r="J4" s="51"/>
      <c r="K4" s="51"/>
      <c r="L4" s="51"/>
      <c r="M4" s="51"/>
      <c r="N4" s="51"/>
      <c r="O4" s="51"/>
      <c r="P4" s="51"/>
      <c r="Q4" s="52"/>
    </row>
    <row r="5" spans="2:17" ht="24.75" customHeight="1" x14ac:dyDescent="0.25">
      <c r="B5" s="191" t="s">
        <v>79</v>
      </c>
      <c r="C5" s="192"/>
      <c r="D5" s="192"/>
      <c r="E5" s="192"/>
      <c r="F5" s="192"/>
      <c r="G5" s="192"/>
      <c r="H5" s="192"/>
      <c r="I5" s="192"/>
      <c r="J5" s="192"/>
      <c r="K5" s="192"/>
      <c r="L5" s="192"/>
      <c r="M5" s="192"/>
      <c r="N5" s="192"/>
      <c r="O5" s="192"/>
      <c r="P5" s="192"/>
      <c r="Q5" s="193"/>
    </row>
    <row r="6" spans="2:17" s="2" customFormat="1" ht="4.5" customHeight="1" x14ac:dyDescent="0.3">
      <c r="B6" s="50"/>
      <c r="C6" s="51"/>
      <c r="D6" s="51"/>
      <c r="E6" s="51"/>
      <c r="F6" s="51"/>
      <c r="G6" s="51"/>
      <c r="H6" s="51"/>
      <c r="I6" s="51"/>
      <c r="J6" s="51"/>
      <c r="K6" s="51"/>
      <c r="L6" s="51"/>
      <c r="M6" s="51"/>
      <c r="N6" s="51"/>
      <c r="O6" s="51"/>
      <c r="P6" s="51"/>
      <c r="Q6" s="52"/>
    </row>
    <row r="7" spans="2:17" ht="5.15" customHeight="1" x14ac:dyDescent="0.25">
      <c r="B7" s="50"/>
      <c r="C7" s="51"/>
      <c r="D7" s="51"/>
      <c r="E7" s="51"/>
      <c r="F7" s="51"/>
      <c r="G7" s="51"/>
      <c r="H7" s="51"/>
      <c r="I7" s="51"/>
      <c r="J7" s="51"/>
      <c r="K7" s="51"/>
      <c r="L7" s="51"/>
      <c r="M7" s="51"/>
      <c r="N7" s="51"/>
      <c r="O7" s="51"/>
      <c r="P7" s="51"/>
      <c r="Q7" s="52"/>
    </row>
    <row r="8" spans="2:17" ht="40.5" customHeight="1" x14ac:dyDescent="0.25">
      <c r="B8" s="202" t="s">
        <v>80</v>
      </c>
      <c r="C8" s="203"/>
      <c r="D8" s="268" t="s">
        <v>210</v>
      </c>
      <c r="E8" s="269"/>
      <c r="F8" s="269"/>
      <c r="G8" s="269"/>
      <c r="H8" s="269"/>
      <c r="I8" s="269"/>
      <c r="J8" s="269"/>
      <c r="K8" s="269"/>
      <c r="L8" s="269"/>
      <c r="M8" s="269"/>
      <c r="N8" s="269"/>
      <c r="O8" s="269"/>
      <c r="P8" s="269"/>
      <c r="Q8" s="270"/>
    </row>
    <row r="9" spans="2:17" ht="40.5" customHeight="1" x14ac:dyDescent="0.25">
      <c r="B9" s="202" t="s">
        <v>82</v>
      </c>
      <c r="C9" s="203"/>
      <c r="D9" s="268" t="s">
        <v>211</v>
      </c>
      <c r="E9" s="269"/>
      <c r="F9" s="269"/>
      <c r="G9" s="269"/>
      <c r="H9" s="269"/>
      <c r="I9" s="269"/>
      <c r="J9" s="269"/>
      <c r="K9" s="269"/>
      <c r="L9" s="269"/>
      <c r="M9" s="269"/>
      <c r="N9" s="269"/>
      <c r="O9" s="269"/>
      <c r="P9" s="269"/>
      <c r="Q9" s="270"/>
    </row>
    <row r="10" spans="2:17" ht="40.5" customHeight="1" x14ac:dyDescent="0.25">
      <c r="B10" s="202" t="s">
        <v>84</v>
      </c>
      <c r="C10" s="203"/>
      <c r="D10" s="278" t="s">
        <v>212</v>
      </c>
      <c r="E10" s="279"/>
      <c r="F10" s="279"/>
      <c r="G10" s="279"/>
      <c r="H10" s="279"/>
      <c r="I10" s="279"/>
      <c r="J10" s="279"/>
      <c r="K10" s="279"/>
      <c r="L10" s="279"/>
      <c r="M10" s="279"/>
      <c r="N10" s="279"/>
      <c r="O10" s="279"/>
      <c r="P10" s="279"/>
      <c r="Q10" s="280"/>
    </row>
    <row r="11" spans="2:17" ht="40.5" customHeight="1" x14ac:dyDescent="0.25">
      <c r="B11" s="202" t="s">
        <v>86</v>
      </c>
      <c r="C11" s="203"/>
      <c r="D11" s="281" t="s">
        <v>342</v>
      </c>
      <c r="E11" s="282"/>
      <c r="F11" s="282"/>
      <c r="G11" s="282"/>
      <c r="H11" s="282"/>
      <c r="I11" s="282"/>
      <c r="J11" s="282"/>
      <c r="K11" s="282"/>
      <c r="L11" s="282"/>
      <c r="M11" s="282"/>
      <c r="N11" s="282"/>
      <c r="O11" s="282"/>
      <c r="P11" s="282"/>
      <c r="Q11" s="283"/>
    </row>
    <row r="12" spans="2:17" ht="40.5" customHeight="1" x14ac:dyDescent="0.25">
      <c r="B12" s="202" t="s">
        <v>88</v>
      </c>
      <c r="C12" s="203"/>
      <c r="D12" s="201" t="s">
        <v>337</v>
      </c>
      <c r="E12" s="197"/>
      <c r="F12" s="197"/>
      <c r="G12" s="197"/>
      <c r="H12" s="197"/>
      <c r="I12" s="197"/>
      <c r="J12" s="197"/>
      <c r="K12" s="197"/>
      <c r="L12" s="197"/>
      <c r="M12" s="197"/>
      <c r="N12" s="197"/>
      <c r="O12" s="197"/>
      <c r="P12" s="197"/>
      <c r="Q12" s="198"/>
    </row>
    <row r="13" spans="2:17" s="2" customFormat="1" ht="4.5" customHeight="1" x14ac:dyDescent="0.3">
      <c r="B13" s="50"/>
      <c r="C13" s="51"/>
      <c r="D13" s="51"/>
      <c r="E13" s="51"/>
      <c r="F13" s="51"/>
      <c r="G13" s="51"/>
      <c r="H13" s="51"/>
      <c r="I13" s="51"/>
      <c r="J13" s="51"/>
      <c r="K13" s="51"/>
      <c r="L13" s="51"/>
      <c r="M13" s="51"/>
      <c r="N13" s="51"/>
      <c r="O13" s="51"/>
      <c r="P13" s="51"/>
      <c r="Q13" s="52"/>
    </row>
    <row r="14" spans="2:17" ht="24.75" customHeight="1" x14ac:dyDescent="0.25">
      <c r="B14" s="191" t="s">
        <v>90</v>
      </c>
      <c r="C14" s="192"/>
      <c r="D14" s="192"/>
      <c r="E14" s="192"/>
      <c r="F14" s="192"/>
      <c r="G14" s="192"/>
      <c r="H14" s="192"/>
      <c r="I14" s="192"/>
      <c r="J14" s="192"/>
      <c r="K14" s="192"/>
      <c r="L14" s="192"/>
      <c r="M14" s="192"/>
      <c r="N14" s="192"/>
      <c r="O14" s="192"/>
      <c r="P14" s="192"/>
      <c r="Q14" s="193"/>
    </row>
    <row r="15" spans="2:17" s="2" customFormat="1" ht="4.5" customHeight="1" x14ac:dyDescent="0.3">
      <c r="B15" s="50"/>
      <c r="C15" s="51"/>
      <c r="D15" s="51"/>
      <c r="E15" s="51"/>
      <c r="F15" s="51"/>
      <c r="G15" s="51"/>
      <c r="H15" s="51"/>
      <c r="I15" s="51"/>
      <c r="J15" s="51"/>
      <c r="K15" s="51"/>
      <c r="L15" s="51"/>
      <c r="M15" s="51"/>
      <c r="N15" s="51"/>
      <c r="O15" s="51"/>
      <c r="P15" s="51"/>
      <c r="Q15" s="52"/>
    </row>
    <row r="16" spans="2:17" ht="36" customHeight="1" x14ac:dyDescent="0.25">
      <c r="B16" s="202" t="s">
        <v>91</v>
      </c>
      <c r="C16" s="203"/>
      <c r="D16" s="227" t="s">
        <v>213</v>
      </c>
      <c r="E16" s="228"/>
      <c r="F16" s="228"/>
      <c r="G16" s="228"/>
      <c r="H16" s="228"/>
      <c r="I16" s="228"/>
      <c r="J16" s="228"/>
      <c r="K16" s="229"/>
      <c r="L16" s="332" t="s">
        <v>93</v>
      </c>
      <c r="M16" s="332"/>
      <c r="N16" s="333" t="s">
        <v>341</v>
      </c>
      <c r="O16" s="333"/>
      <c r="P16" s="333"/>
      <c r="Q16" s="334"/>
    </row>
    <row r="17" spans="2:17" ht="55.5" customHeight="1" x14ac:dyDescent="0.25">
      <c r="B17" s="202" t="s">
        <v>95</v>
      </c>
      <c r="C17" s="203"/>
      <c r="D17" s="227" t="s">
        <v>343</v>
      </c>
      <c r="E17" s="228"/>
      <c r="F17" s="228"/>
      <c r="G17" s="228"/>
      <c r="H17" s="228"/>
      <c r="I17" s="228"/>
      <c r="J17" s="228"/>
      <c r="K17" s="228"/>
      <c r="L17" s="228"/>
      <c r="M17" s="228"/>
      <c r="N17" s="228"/>
      <c r="O17" s="228"/>
      <c r="P17" s="228"/>
      <c r="Q17" s="229"/>
    </row>
    <row r="18" spans="2:17" ht="33.75" customHeight="1" x14ac:dyDescent="0.25">
      <c r="B18" s="184" t="s">
        <v>97</v>
      </c>
      <c r="C18" s="185"/>
      <c r="D18" s="188" t="s">
        <v>214</v>
      </c>
      <c r="E18" s="188"/>
      <c r="F18" s="188"/>
      <c r="G18" s="188" t="s">
        <v>215</v>
      </c>
      <c r="H18" s="188"/>
      <c r="I18" s="188"/>
      <c r="J18" s="188"/>
      <c r="K18" s="188"/>
      <c r="L18" s="188"/>
      <c r="M18" s="188"/>
      <c r="N18" s="188"/>
      <c r="O18" s="188"/>
      <c r="P18" s="188"/>
      <c r="Q18" s="189"/>
    </row>
    <row r="19" spans="2:17" ht="39.75" customHeight="1" x14ac:dyDescent="0.25">
      <c r="B19" s="186"/>
      <c r="C19" s="187"/>
      <c r="D19" s="188" t="s">
        <v>216</v>
      </c>
      <c r="E19" s="188"/>
      <c r="F19" s="188"/>
      <c r="G19" s="188" t="s">
        <v>217</v>
      </c>
      <c r="H19" s="188"/>
      <c r="I19" s="188"/>
      <c r="J19" s="188"/>
      <c r="K19" s="188"/>
      <c r="L19" s="188"/>
      <c r="M19" s="188"/>
      <c r="N19" s="188"/>
      <c r="O19" s="188"/>
      <c r="P19" s="188"/>
      <c r="Q19" s="189"/>
    </row>
    <row r="20" spans="2:17" ht="28.5" customHeight="1" x14ac:dyDescent="0.25">
      <c r="B20" s="186"/>
      <c r="C20" s="187"/>
      <c r="D20" s="188" t="s">
        <v>218</v>
      </c>
      <c r="E20" s="188"/>
      <c r="F20" s="188"/>
      <c r="G20" s="188" t="s">
        <v>219</v>
      </c>
      <c r="H20" s="188"/>
      <c r="I20" s="188"/>
      <c r="J20" s="188"/>
      <c r="K20" s="188"/>
      <c r="L20" s="188"/>
      <c r="M20" s="188"/>
      <c r="N20" s="188"/>
      <c r="O20" s="188"/>
      <c r="P20" s="188"/>
      <c r="Q20" s="189"/>
    </row>
    <row r="21" spans="2:17" ht="34.5" customHeight="1" x14ac:dyDescent="0.25">
      <c r="B21" s="186"/>
      <c r="C21" s="187"/>
      <c r="D21" s="188" t="s">
        <v>220</v>
      </c>
      <c r="E21" s="188"/>
      <c r="F21" s="188"/>
      <c r="G21" s="188" t="s">
        <v>221</v>
      </c>
      <c r="H21" s="188"/>
      <c r="I21" s="188"/>
      <c r="J21" s="188"/>
      <c r="K21" s="188"/>
      <c r="L21" s="188"/>
      <c r="M21" s="188"/>
      <c r="N21" s="188"/>
      <c r="O21" s="188"/>
      <c r="P21" s="188"/>
      <c r="Q21" s="189"/>
    </row>
    <row r="22" spans="2:17" ht="37.5" customHeight="1" x14ac:dyDescent="0.25">
      <c r="B22" s="186"/>
      <c r="C22" s="187"/>
      <c r="D22" s="188" t="s">
        <v>222</v>
      </c>
      <c r="E22" s="188"/>
      <c r="F22" s="188"/>
      <c r="G22" s="188" t="s">
        <v>223</v>
      </c>
      <c r="H22" s="188"/>
      <c r="I22" s="188"/>
      <c r="J22" s="188"/>
      <c r="K22" s="188"/>
      <c r="L22" s="188"/>
      <c r="M22" s="188"/>
      <c r="N22" s="188"/>
      <c r="O22" s="188"/>
      <c r="P22" s="188"/>
      <c r="Q22" s="189"/>
    </row>
    <row r="23" spans="2:17" ht="48.75" customHeight="1" x14ac:dyDescent="0.25">
      <c r="B23" s="186"/>
      <c r="C23" s="187"/>
      <c r="D23" s="188" t="s">
        <v>224</v>
      </c>
      <c r="E23" s="188"/>
      <c r="F23" s="188"/>
      <c r="G23" s="188" t="s">
        <v>225</v>
      </c>
      <c r="H23" s="188"/>
      <c r="I23" s="188"/>
      <c r="J23" s="188"/>
      <c r="K23" s="188"/>
      <c r="L23" s="188"/>
      <c r="M23" s="188"/>
      <c r="N23" s="188"/>
      <c r="O23" s="188"/>
      <c r="P23" s="188"/>
      <c r="Q23" s="189"/>
    </row>
    <row r="24" spans="2:17" ht="48.75" customHeight="1" x14ac:dyDescent="0.25">
      <c r="B24" s="186"/>
      <c r="C24" s="187"/>
      <c r="D24" s="188" t="s">
        <v>226</v>
      </c>
      <c r="E24" s="188"/>
      <c r="F24" s="188"/>
      <c r="G24" s="188" t="s">
        <v>227</v>
      </c>
      <c r="H24" s="188"/>
      <c r="I24" s="188"/>
      <c r="J24" s="188"/>
      <c r="K24" s="188"/>
      <c r="L24" s="188"/>
      <c r="M24" s="188"/>
      <c r="N24" s="188"/>
      <c r="O24" s="188"/>
      <c r="P24" s="188"/>
      <c r="Q24" s="189"/>
    </row>
    <row r="25" spans="2:17" ht="52.5" customHeight="1" x14ac:dyDescent="0.25">
      <c r="B25" s="186"/>
      <c r="C25" s="187"/>
      <c r="D25" s="245" t="s">
        <v>348</v>
      </c>
      <c r="E25" s="245"/>
      <c r="F25" s="245"/>
      <c r="G25" s="245"/>
      <c r="H25" s="245"/>
      <c r="I25" s="245"/>
      <c r="J25" s="245"/>
      <c r="K25" s="245"/>
      <c r="L25" s="245"/>
      <c r="M25" s="245"/>
      <c r="N25" s="245"/>
      <c r="O25" s="245"/>
      <c r="P25" s="245"/>
      <c r="Q25" s="246"/>
    </row>
    <row r="26" spans="2:17" ht="40.5" customHeight="1" x14ac:dyDescent="0.25">
      <c r="B26" s="202" t="s">
        <v>99</v>
      </c>
      <c r="C26" s="203"/>
      <c r="D26" s="201" t="s">
        <v>13</v>
      </c>
      <c r="E26" s="197"/>
      <c r="F26" s="197"/>
      <c r="G26" s="224" t="s">
        <v>101</v>
      </c>
      <c r="H26" s="224"/>
      <c r="I26" s="197" t="s">
        <v>70</v>
      </c>
      <c r="J26" s="197"/>
      <c r="K26" s="197"/>
      <c r="L26" s="224" t="s">
        <v>103</v>
      </c>
      <c r="M26" s="224"/>
      <c r="N26" s="224"/>
      <c r="O26" s="231" t="s">
        <v>69</v>
      </c>
      <c r="P26" s="231"/>
      <c r="Q26" s="232"/>
    </row>
    <row r="27" spans="2:17" ht="40.5" customHeight="1" x14ac:dyDescent="0.25">
      <c r="B27" s="202" t="s">
        <v>105</v>
      </c>
      <c r="C27" s="203"/>
      <c r="D27" s="201" t="s">
        <v>48</v>
      </c>
      <c r="E27" s="197"/>
      <c r="F27" s="197"/>
      <c r="G27" s="342"/>
      <c r="H27" s="342"/>
      <c r="I27" s="198"/>
      <c r="J27" s="230" t="s">
        <v>228</v>
      </c>
      <c r="K27" s="230"/>
      <c r="L27" s="230"/>
      <c r="M27" s="197" t="s">
        <v>51</v>
      </c>
      <c r="N27" s="197"/>
      <c r="O27" s="197"/>
      <c r="P27" s="197"/>
      <c r="Q27" s="198"/>
    </row>
    <row r="28" spans="2:17" ht="86.15" customHeight="1" x14ac:dyDescent="0.25">
      <c r="B28" s="202" t="s">
        <v>109</v>
      </c>
      <c r="C28" s="203"/>
      <c r="D28" s="227" t="s">
        <v>344</v>
      </c>
      <c r="E28" s="228"/>
      <c r="F28" s="228"/>
      <c r="G28" s="228"/>
      <c r="H28" s="228"/>
      <c r="I28" s="228"/>
      <c r="J28" s="228"/>
      <c r="K28" s="229"/>
      <c r="L28" s="224" t="s">
        <v>111</v>
      </c>
      <c r="M28" s="224"/>
      <c r="N28" s="224"/>
      <c r="O28" s="197" t="s">
        <v>4</v>
      </c>
      <c r="P28" s="197"/>
      <c r="Q28" s="198"/>
    </row>
    <row r="29" spans="2:17" ht="44.25" customHeight="1" x14ac:dyDescent="0.25">
      <c r="B29" s="202" t="s">
        <v>113</v>
      </c>
      <c r="C29" s="203"/>
      <c r="D29" s="201" t="s">
        <v>338</v>
      </c>
      <c r="E29" s="197"/>
      <c r="F29" s="197"/>
      <c r="G29" s="197"/>
      <c r="H29" s="197"/>
      <c r="I29" s="197"/>
      <c r="J29" s="197"/>
      <c r="K29" s="197"/>
      <c r="L29" s="197"/>
      <c r="M29" s="197"/>
      <c r="N29" s="197"/>
      <c r="O29" s="197"/>
      <c r="P29" s="197"/>
      <c r="Q29" s="198"/>
    </row>
    <row r="30" spans="2:17" ht="40.5" customHeight="1" x14ac:dyDescent="0.25">
      <c r="B30" s="202" t="s">
        <v>115</v>
      </c>
      <c r="C30" s="203"/>
      <c r="D30" s="201" t="s">
        <v>32</v>
      </c>
      <c r="E30" s="197"/>
      <c r="F30" s="197"/>
      <c r="G30" s="224" t="s">
        <v>117</v>
      </c>
      <c r="H30" s="224"/>
      <c r="I30" s="224"/>
      <c r="J30" s="197" t="s">
        <v>32</v>
      </c>
      <c r="K30" s="197"/>
      <c r="L30" s="198"/>
      <c r="M30" s="224" t="s">
        <v>119</v>
      </c>
      <c r="N30" s="224"/>
      <c r="O30" s="197" t="s">
        <v>229</v>
      </c>
      <c r="P30" s="197"/>
      <c r="Q30" s="198"/>
    </row>
    <row r="31" spans="2:17" ht="40.5" customHeight="1" x14ac:dyDescent="0.25">
      <c r="B31" s="202" t="s">
        <v>121</v>
      </c>
      <c r="C31" s="203"/>
      <c r="D31" s="263" t="s">
        <v>339</v>
      </c>
      <c r="E31" s="264"/>
      <c r="F31" s="264"/>
      <c r="G31" s="264"/>
      <c r="H31" s="264"/>
      <c r="I31" s="264"/>
      <c r="J31" s="264"/>
      <c r="K31" s="264"/>
      <c r="L31" s="264"/>
      <c r="M31" s="264"/>
      <c r="N31" s="264"/>
      <c r="O31" s="264"/>
      <c r="P31" s="264"/>
      <c r="Q31" s="265"/>
    </row>
    <row r="32" spans="2:17" ht="134.25" customHeight="1" x14ac:dyDescent="0.25">
      <c r="B32" s="309" t="s">
        <v>123</v>
      </c>
      <c r="C32" s="344"/>
      <c r="D32" s="236" t="s">
        <v>230</v>
      </c>
      <c r="E32" s="237"/>
      <c r="F32" s="237"/>
      <c r="G32" s="237"/>
      <c r="H32" s="237"/>
      <c r="I32" s="237"/>
      <c r="J32" s="237"/>
      <c r="K32" s="237"/>
      <c r="L32" s="237"/>
      <c r="M32" s="237"/>
      <c r="N32" s="237"/>
      <c r="O32" s="237"/>
      <c r="P32" s="237"/>
      <c r="Q32" s="238"/>
    </row>
    <row r="33" spans="2:44" ht="63" customHeight="1" x14ac:dyDescent="0.25">
      <c r="B33" s="311"/>
      <c r="C33" s="205"/>
      <c r="D33" s="239" t="e" vm="1">
        <v>#VALUE!</v>
      </c>
      <c r="E33" s="240"/>
      <c r="F33" s="240"/>
      <c r="G33" s="240"/>
      <c r="H33" s="240"/>
      <c r="I33" s="240"/>
      <c r="J33" s="240"/>
      <c r="K33" s="240"/>
      <c r="L33" s="240"/>
      <c r="M33" s="240"/>
      <c r="N33" s="240"/>
      <c r="O33" s="240"/>
      <c r="P33" s="240"/>
      <c r="Q33" s="241"/>
    </row>
    <row r="34" spans="2:44" ht="196.5" customHeight="1" x14ac:dyDescent="0.25">
      <c r="B34" s="311"/>
      <c r="C34" s="205"/>
      <c r="D34" s="242" t="s">
        <v>231</v>
      </c>
      <c r="E34" s="243"/>
      <c r="F34" s="243"/>
      <c r="G34" s="243"/>
      <c r="H34" s="243"/>
      <c r="I34" s="243"/>
      <c r="J34" s="243"/>
      <c r="K34" s="243"/>
      <c r="L34" s="243"/>
      <c r="M34" s="243"/>
      <c r="N34" s="243"/>
      <c r="O34" s="243"/>
      <c r="P34" s="243"/>
      <c r="Q34" s="244"/>
    </row>
    <row r="35" spans="2:44" ht="51" customHeight="1" x14ac:dyDescent="0.25">
      <c r="B35" s="311"/>
      <c r="C35" s="205"/>
      <c r="D35" s="194" t="s">
        <v>232</v>
      </c>
      <c r="E35" s="195"/>
      <c r="F35" s="195"/>
      <c r="G35" s="195"/>
      <c r="H35" s="195"/>
      <c r="I35" s="195"/>
      <c r="J35" s="195"/>
      <c r="K35" s="195"/>
      <c r="L35" s="195"/>
      <c r="M35" s="195"/>
      <c r="N35" s="195"/>
      <c r="O35" s="195"/>
      <c r="P35" s="195"/>
      <c r="Q35" s="196"/>
    </row>
    <row r="36" spans="2:44" ht="57" customHeight="1" x14ac:dyDescent="0.25">
      <c r="B36" s="311"/>
      <c r="C36" s="205"/>
      <c r="D36" s="239" t="e" vm="2">
        <v>#VALUE!</v>
      </c>
      <c r="E36" s="240"/>
      <c r="F36" s="240"/>
      <c r="G36" s="240"/>
      <c r="H36" s="240"/>
      <c r="I36" s="240"/>
      <c r="J36" s="240"/>
      <c r="K36" s="240"/>
      <c r="L36" s="240"/>
      <c r="M36" s="240"/>
      <c r="N36" s="240"/>
      <c r="O36" s="240"/>
      <c r="P36" s="240"/>
      <c r="Q36" s="241"/>
    </row>
    <row r="37" spans="2:44" ht="130.5" customHeight="1" x14ac:dyDescent="0.25">
      <c r="B37" s="311"/>
      <c r="C37" s="205"/>
      <c r="D37" s="194" t="s">
        <v>233</v>
      </c>
      <c r="E37" s="195"/>
      <c r="F37" s="195"/>
      <c r="G37" s="195"/>
      <c r="H37" s="195"/>
      <c r="I37" s="195"/>
      <c r="J37" s="195"/>
      <c r="K37" s="195"/>
      <c r="L37" s="195"/>
      <c r="M37" s="195"/>
      <c r="N37" s="195"/>
      <c r="O37" s="195"/>
      <c r="P37" s="195"/>
      <c r="Q37" s="196"/>
    </row>
    <row r="38" spans="2:44" ht="85.5" customHeight="1" x14ac:dyDescent="0.25">
      <c r="B38" s="311"/>
      <c r="C38" s="205"/>
      <c r="D38" s="247" t="s">
        <v>234</v>
      </c>
      <c r="E38" s="248"/>
      <c r="F38" s="248"/>
      <c r="G38" s="248"/>
      <c r="H38" s="248"/>
      <c r="I38" s="248"/>
      <c r="J38" s="248"/>
      <c r="K38" s="248"/>
      <c r="L38" s="248"/>
      <c r="M38" s="248"/>
      <c r="N38" s="248"/>
      <c r="O38" s="248"/>
      <c r="P38" s="248"/>
      <c r="Q38" s="249"/>
    </row>
    <row r="39" spans="2:44" ht="205.5" customHeight="1" x14ac:dyDescent="0.25">
      <c r="B39" s="311"/>
      <c r="C39" s="205"/>
      <c r="D39" s="233" t="e" vm="3">
        <v>#VALUE!</v>
      </c>
      <c r="E39" s="234"/>
      <c r="F39" s="234"/>
      <c r="G39" s="234"/>
      <c r="H39" s="234"/>
      <c r="I39" s="234"/>
      <c r="J39" s="234"/>
      <c r="K39" s="234"/>
      <c r="L39" s="234"/>
      <c r="M39" s="234"/>
      <c r="N39" s="234"/>
      <c r="O39" s="234"/>
      <c r="P39" s="234"/>
      <c r="Q39" s="235"/>
    </row>
    <row r="40" spans="2:44" ht="62.25" customHeight="1" x14ac:dyDescent="0.25">
      <c r="B40" s="311"/>
      <c r="C40" s="205"/>
      <c r="D40" s="250" t="s">
        <v>235</v>
      </c>
      <c r="E40" s="195"/>
      <c r="F40" s="195"/>
      <c r="G40" s="195"/>
      <c r="H40" s="195"/>
      <c r="I40" s="195"/>
      <c r="J40" s="195"/>
      <c r="K40" s="195"/>
      <c r="L40" s="195"/>
      <c r="M40" s="195"/>
      <c r="N40" s="195"/>
      <c r="O40" s="195"/>
      <c r="P40" s="195"/>
      <c r="Q40" s="196"/>
    </row>
    <row r="41" spans="2:44" ht="184.5" customHeight="1" x14ac:dyDescent="0.25">
      <c r="B41" s="311"/>
      <c r="C41" s="205"/>
      <c r="D41" s="251" t="e" vm="4">
        <v>#VALUE!</v>
      </c>
      <c r="E41" s="252"/>
      <c r="F41" s="252"/>
      <c r="G41" s="252"/>
      <c r="H41" s="252"/>
      <c r="I41" s="252"/>
      <c r="J41" s="252"/>
      <c r="K41" s="252"/>
      <c r="L41" s="252"/>
      <c r="M41" s="252"/>
      <c r="N41" s="252"/>
      <c r="O41" s="252"/>
      <c r="P41" s="252"/>
      <c r="Q41" s="253"/>
    </row>
    <row r="42" spans="2:44" ht="184.5" customHeight="1" x14ac:dyDescent="0.25">
      <c r="B42" s="311"/>
      <c r="C42" s="205"/>
      <c r="D42" s="254" t="e" vm="5">
        <v>#VALUE!</v>
      </c>
      <c r="E42" s="255"/>
      <c r="F42" s="255"/>
      <c r="G42" s="255"/>
      <c r="H42" s="255"/>
      <c r="I42" s="255"/>
      <c r="J42" s="255"/>
      <c r="K42" s="255"/>
      <c r="L42" s="255"/>
      <c r="M42" s="255"/>
      <c r="N42" s="255"/>
      <c r="O42" s="255"/>
      <c r="P42" s="255"/>
      <c r="Q42" s="256"/>
    </row>
    <row r="43" spans="2:44" ht="206.25" customHeight="1" x14ac:dyDescent="0.25">
      <c r="B43" s="311"/>
      <c r="C43" s="205"/>
      <c r="D43" s="260" t="s">
        <v>236</v>
      </c>
      <c r="E43" s="261"/>
      <c r="F43" s="261"/>
      <c r="G43" s="261"/>
      <c r="H43" s="261"/>
      <c r="I43" s="261"/>
      <c r="J43" s="261"/>
      <c r="K43" s="261"/>
      <c r="L43" s="261"/>
      <c r="M43" s="261"/>
      <c r="N43" s="261"/>
      <c r="O43" s="261"/>
      <c r="P43" s="261"/>
      <c r="Q43" s="262"/>
    </row>
    <row r="44" spans="2:44" ht="130.5" customHeight="1" x14ac:dyDescent="0.25">
      <c r="B44" s="311"/>
      <c r="C44" s="205"/>
      <c r="D44" s="257" t="e" vm="6">
        <v>#VALUE!</v>
      </c>
      <c r="E44" s="258"/>
      <c r="F44" s="258"/>
      <c r="G44" s="258"/>
      <c r="H44" s="258"/>
      <c r="I44" s="258"/>
      <c r="J44" s="258"/>
      <c r="K44" s="258"/>
      <c r="L44" s="258"/>
      <c r="M44" s="258"/>
      <c r="N44" s="258"/>
      <c r="O44" s="258"/>
      <c r="P44" s="258"/>
      <c r="Q44" s="259"/>
    </row>
    <row r="45" spans="2:44" ht="25.5" customHeight="1" x14ac:dyDescent="0.25">
      <c r="B45" s="311"/>
      <c r="C45" s="205"/>
      <c r="D45" s="194" t="s">
        <v>237</v>
      </c>
      <c r="E45" s="195"/>
      <c r="F45" s="195"/>
      <c r="G45" s="195"/>
      <c r="H45" s="195"/>
      <c r="I45" s="195"/>
      <c r="J45" s="195"/>
      <c r="K45" s="195"/>
      <c r="L45" s="195"/>
      <c r="M45" s="195"/>
      <c r="N45" s="195"/>
      <c r="O45" s="195"/>
      <c r="P45" s="195"/>
      <c r="Q45" s="196"/>
    </row>
    <row r="46" spans="2:44" ht="141" customHeight="1" x14ac:dyDescent="0.25">
      <c r="B46" s="345"/>
      <c r="C46" s="346"/>
      <c r="D46" s="284" t="e" vm="7">
        <v>#VALUE!</v>
      </c>
      <c r="E46" s="285"/>
      <c r="F46" s="285"/>
      <c r="G46" s="285"/>
      <c r="H46" s="285"/>
      <c r="I46" s="285"/>
      <c r="J46" s="285"/>
      <c r="K46" s="285"/>
      <c r="L46" s="285"/>
      <c r="M46" s="285"/>
      <c r="N46" s="285"/>
      <c r="O46" s="285"/>
      <c r="P46" s="285"/>
      <c r="Q46" s="286"/>
    </row>
    <row r="47" spans="2:44" ht="20.25" customHeight="1" x14ac:dyDescent="0.25">
      <c r="B47" s="204" t="s">
        <v>125</v>
      </c>
      <c r="C47" s="205"/>
      <c r="D47" s="208"/>
      <c r="E47" s="209"/>
      <c r="F47" s="210"/>
      <c r="G47" s="214" t="s">
        <v>127</v>
      </c>
      <c r="H47" s="215"/>
      <c r="I47" s="46" t="s">
        <v>128</v>
      </c>
      <c r="J47" s="218" t="s">
        <v>129</v>
      </c>
      <c r="K47" s="219"/>
      <c r="L47" s="214" t="s">
        <v>130</v>
      </c>
      <c r="M47" s="215"/>
      <c r="N47" s="362" t="s">
        <v>345</v>
      </c>
      <c r="O47" s="363"/>
      <c r="P47" s="363"/>
      <c r="Q47" s="363"/>
      <c r="AH47" s="360"/>
      <c r="AI47" s="360"/>
      <c r="AJ47" s="360"/>
      <c r="AK47" s="360"/>
      <c r="AL47" s="360"/>
      <c r="AM47" s="360"/>
      <c r="AN47" s="360"/>
      <c r="AO47" s="360"/>
      <c r="AP47" s="360"/>
      <c r="AQ47" s="360"/>
      <c r="AR47" s="360"/>
    </row>
    <row r="48" spans="2:44" ht="52" customHeight="1" x14ac:dyDescent="0.25">
      <c r="B48" s="206"/>
      <c r="C48" s="207"/>
      <c r="D48" s="211"/>
      <c r="E48" s="212"/>
      <c r="F48" s="213"/>
      <c r="G48" s="216"/>
      <c r="H48" s="217"/>
      <c r="I48" s="7"/>
      <c r="J48" s="220"/>
      <c r="K48" s="221"/>
      <c r="L48" s="216"/>
      <c r="M48" s="217"/>
      <c r="N48" s="363"/>
      <c r="O48" s="363"/>
      <c r="P48" s="363"/>
      <c r="Q48" s="363"/>
      <c r="AH48" s="360"/>
      <c r="AI48" s="361"/>
      <c r="AJ48" s="361"/>
      <c r="AK48" s="73"/>
      <c r="AL48" s="73"/>
      <c r="AM48" s="73"/>
      <c r="AN48" s="73"/>
      <c r="AO48" s="73"/>
      <c r="AP48" s="73"/>
      <c r="AQ48" s="73"/>
      <c r="AR48" s="73"/>
    </row>
    <row r="49" spans="2:17" ht="3" customHeight="1" x14ac:dyDescent="0.25">
      <c r="B49" s="311" t="s">
        <v>132</v>
      </c>
      <c r="C49" s="205"/>
      <c r="D49" s="104"/>
      <c r="E49" s="58"/>
      <c r="F49" s="59"/>
      <c r="G49" s="60"/>
      <c r="H49" s="60"/>
      <c r="I49" s="105"/>
      <c r="J49" s="59"/>
      <c r="K49" s="59"/>
      <c r="L49" s="60"/>
      <c r="M49" s="60"/>
      <c r="N49" s="59"/>
      <c r="O49" s="59"/>
      <c r="P49" s="58"/>
      <c r="Q49" s="30"/>
    </row>
    <row r="50" spans="2:17" ht="16.5" customHeight="1" x14ac:dyDescent="0.25">
      <c r="B50" s="311"/>
      <c r="C50" s="205"/>
      <c r="D50" s="277">
        <v>2028</v>
      </c>
      <c r="E50" s="200"/>
      <c r="F50" s="57">
        <v>2029</v>
      </c>
      <c r="G50" s="199">
        <v>2030</v>
      </c>
      <c r="H50" s="200"/>
      <c r="I50" s="56">
        <v>2031</v>
      </c>
      <c r="J50" s="199">
        <v>2032</v>
      </c>
      <c r="K50" s="200"/>
      <c r="L50" s="57">
        <v>2033</v>
      </c>
      <c r="M50" s="199">
        <v>2034</v>
      </c>
      <c r="N50" s="200"/>
      <c r="O50" s="56">
        <v>2035</v>
      </c>
      <c r="P50" s="271"/>
      <c r="Q50" s="272"/>
    </row>
    <row r="51" spans="2:17" ht="18" customHeight="1" x14ac:dyDescent="0.25">
      <c r="B51" s="311"/>
      <c r="C51" s="205"/>
      <c r="D51" s="222"/>
      <c r="E51" s="223"/>
      <c r="F51" s="31"/>
      <c r="G51" s="32"/>
      <c r="H51" s="32"/>
      <c r="I51" s="33"/>
      <c r="J51" s="34"/>
      <c r="K51" s="35"/>
      <c r="L51" s="36"/>
      <c r="M51" s="36"/>
      <c r="N51" s="37"/>
      <c r="O51" s="35"/>
      <c r="P51" s="38"/>
      <c r="Q51" s="39"/>
    </row>
    <row r="52" spans="2:17" ht="4.5" customHeight="1" x14ac:dyDescent="0.25">
      <c r="B52" s="345"/>
      <c r="C52" s="346"/>
      <c r="D52" s="348"/>
      <c r="E52" s="349"/>
      <c r="F52" s="349"/>
      <c r="G52" s="349"/>
      <c r="H52" s="349"/>
      <c r="I52" s="349"/>
      <c r="J52" s="349"/>
      <c r="K52" s="349"/>
      <c r="L52" s="349"/>
      <c r="M52" s="349"/>
      <c r="N52" s="349"/>
      <c r="O52" s="349"/>
      <c r="P52" s="349"/>
      <c r="Q52" s="350"/>
    </row>
    <row r="53" spans="2:17" ht="57.75" customHeight="1" x14ac:dyDescent="0.25">
      <c r="B53" s="202" t="s">
        <v>134</v>
      </c>
      <c r="C53" s="203"/>
      <c r="D53" s="201" t="s">
        <v>61</v>
      </c>
      <c r="E53" s="197"/>
      <c r="F53" s="197"/>
      <c r="G53" s="197"/>
      <c r="H53" s="197"/>
      <c r="I53" s="198"/>
      <c r="J53" s="218" t="s">
        <v>238</v>
      </c>
      <c r="K53" s="273"/>
      <c r="L53" s="219"/>
      <c r="M53" s="274" t="s">
        <v>239</v>
      </c>
      <c r="N53" s="275"/>
      <c r="O53" s="275"/>
      <c r="P53" s="275"/>
      <c r="Q53" s="276"/>
    </row>
    <row r="54" spans="2:17" ht="40.5" customHeight="1" x14ac:dyDescent="0.25">
      <c r="B54" s="202" t="s">
        <v>136</v>
      </c>
      <c r="C54" s="203"/>
      <c r="D54" s="201" t="s">
        <v>240</v>
      </c>
      <c r="E54" s="197"/>
      <c r="F54" s="197"/>
      <c r="G54" s="197"/>
      <c r="H54" s="197"/>
      <c r="I54" s="197"/>
      <c r="J54" s="197"/>
      <c r="K54" s="198"/>
      <c r="L54" s="266" t="s">
        <v>138</v>
      </c>
      <c r="M54" s="267"/>
      <c r="N54" s="201" t="s">
        <v>51</v>
      </c>
      <c r="O54" s="197"/>
      <c r="P54" s="197"/>
      <c r="Q54" s="198"/>
    </row>
    <row r="55" spans="2:17" ht="40.5" customHeight="1" x14ac:dyDescent="0.25">
      <c r="B55" s="202" t="s">
        <v>140</v>
      </c>
      <c r="C55" s="203"/>
      <c r="D55" s="201" t="s">
        <v>51</v>
      </c>
      <c r="E55" s="197"/>
      <c r="F55" s="197"/>
      <c r="G55" s="197"/>
      <c r="H55" s="197"/>
      <c r="I55" s="197"/>
      <c r="J55" s="197"/>
      <c r="K55" s="197"/>
      <c r="L55" s="197"/>
      <c r="M55" s="197"/>
      <c r="N55" s="197"/>
      <c r="O55" s="197"/>
      <c r="P55" s="197"/>
      <c r="Q55" s="198"/>
    </row>
    <row r="56" spans="2:17" ht="40.5" customHeight="1" x14ac:dyDescent="0.25">
      <c r="B56" s="202" t="s">
        <v>142</v>
      </c>
      <c r="C56" s="203"/>
      <c r="D56" s="201" t="s">
        <v>241</v>
      </c>
      <c r="E56" s="197"/>
      <c r="F56" s="197"/>
      <c r="G56" s="197"/>
      <c r="H56" s="197"/>
      <c r="I56" s="197"/>
      <c r="J56" s="197"/>
      <c r="K56" s="197"/>
      <c r="L56" s="197"/>
      <c r="M56" s="197"/>
      <c r="N56" s="197"/>
      <c r="O56" s="197"/>
      <c r="P56" s="197"/>
      <c r="Q56" s="198"/>
    </row>
    <row r="57" spans="2:17" ht="40.5" customHeight="1" x14ac:dyDescent="0.25">
      <c r="B57" s="202" t="s">
        <v>144</v>
      </c>
      <c r="C57" s="203"/>
      <c r="D57" s="263" t="s">
        <v>346</v>
      </c>
      <c r="E57" s="264"/>
      <c r="F57" s="264"/>
      <c r="G57" s="264"/>
      <c r="H57" s="264"/>
      <c r="I57" s="264"/>
      <c r="J57" s="264"/>
      <c r="K57" s="264"/>
      <c r="L57" s="264"/>
      <c r="M57" s="264"/>
      <c r="N57" s="264"/>
      <c r="O57" s="264"/>
      <c r="P57" s="264"/>
      <c r="Q57" s="265"/>
    </row>
    <row r="58" spans="2:17" ht="274.5" customHeight="1" x14ac:dyDescent="0.25">
      <c r="B58" s="184" t="s">
        <v>146</v>
      </c>
      <c r="C58" s="185"/>
      <c r="D58" s="354" t="s">
        <v>242</v>
      </c>
      <c r="E58" s="355"/>
      <c r="F58" s="355"/>
      <c r="G58" s="355"/>
      <c r="H58" s="355"/>
      <c r="I58" s="355"/>
      <c r="J58" s="355"/>
      <c r="K58" s="355"/>
      <c r="L58" s="355"/>
      <c r="M58" s="355"/>
      <c r="N58" s="355"/>
      <c r="O58" s="355"/>
      <c r="P58" s="355"/>
      <c r="Q58" s="356"/>
    </row>
    <row r="59" spans="2:17" ht="400.5" customHeight="1" x14ac:dyDescent="0.25">
      <c r="B59" s="186"/>
      <c r="C59" s="187"/>
      <c r="D59" s="351" t="s">
        <v>243</v>
      </c>
      <c r="E59" s="352"/>
      <c r="F59" s="352"/>
      <c r="G59" s="352"/>
      <c r="H59" s="352"/>
      <c r="I59" s="352"/>
      <c r="J59" s="352"/>
      <c r="K59" s="352"/>
      <c r="L59" s="352"/>
      <c r="M59" s="352"/>
      <c r="N59" s="352"/>
      <c r="O59" s="352"/>
      <c r="P59" s="352"/>
      <c r="Q59" s="353"/>
    </row>
    <row r="60" spans="2:17" ht="203.25" customHeight="1" x14ac:dyDescent="0.25">
      <c r="B60" s="186"/>
      <c r="C60" s="187"/>
      <c r="D60" s="351" t="s">
        <v>349</v>
      </c>
      <c r="E60" s="352"/>
      <c r="F60" s="352"/>
      <c r="G60" s="352"/>
      <c r="H60" s="352"/>
      <c r="I60" s="352"/>
      <c r="J60" s="352"/>
      <c r="K60" s="352"/>
      <c r="L60" s="352"/>
      <c r="M60" s="352"/>
      <c r="N60" s="352"/>
      <c r="O60" s="352"/>
      <c r="P60" s="352"/>
      <c r="Q60" s="353"/>
    </row>
    <row r="61" spans="2:17" ht="51.75" customHeight="1" x14ac:dyDescent="0.25">
      <c r="B61" s="186"/>
      <c r="C61" s="187"/>
      <c r="D61" s="357" t="s">
        <v>244</v>
      </c>
      <c r="E61" s="358"/>
      <c r="F61" s="358"/>
      <c r="G61" s="358" t="s">
        <v>245</v>
      </c>
      <c r="H61" s="358"/>
      <c r="I61" s="358"/>
      <c r="J61" s="358"/>
      <c r="K61" s="358"/>
      <c r="L61" s="358"/>
      <c r="M61" s="358"/>
      <c r="N61" s="358"/>
      <c r="O61" s="358"/>
      <c r="P61" s="358"/>
      <c r="Q61" s="359"/>
    </row>
    <row r="62" spans="2:17" ht="51.75" customHeight="1" x14ac:dyDescent="0.25">
      <c r="B62" s="225"/>
      <c r="C62" s="226"/>
      <c r="D62" s="357" t="s">
        <v>246</v>
      </c>
      <c r="E62" s="358"/>
      <c r="F62" s="358"/>
      <c r="G62" s="358" t="s">
        <v>247</v>
      </c>
      <c r="H62" s="358" t="s">
        <v>247</v>
      </c>
      <c r="I62" s="358"/>
      <c r="J62" s="358"/>
      <c r="K62" s="358"/>
      <c r="L62" s="358"/>
      <c r="M62" s="358"/>
      <c r="N62" s="358"/>
      <c r="O62" s="358"/>
      <c r="P62" s="358"/>
      <c r="Q62" s="359"/>
    </row>
    <row r="63" spans="2:17" s="2" customFormat="1" ht="4.5" customHeight="1" x14ac:dyDescent="0.3">
      <c r="B63" s="50"/>
      <c r="C63" s="51"/>
      <c r="D63" s="51"/>
      <c r="E63" s="51"/>
      <c r="F63" s="51"/>
      <c r="G63" s="51"/>
      <c r="H63" s="51"/>
      <c r="I63" s="51"/>
      <c r="J63" s="51"/>
      <c r="K63" s="51"/>
      <c r="L63" s="51"/>
      <c r="M63" s="51"/>
      <c r="N63" s="51"/>
      <c r="O63" s="51"/>
      <c r="P63" s="51"/>
      <c r="Q63" s="52"/>
    </row>
    <row r="64" spans="2:17" ht="24.75" customHeight="1" x14ac:dyDescent="0.25">
      <c r="B64" s="191" t="s">
        <v>148</v>
      </c>
      <c r="C64" s="192"/>
      <c r="D64" s="192"/>
      <c r="E64" s="192"/>
      <c r="F64" s="192"/>
      <c r="G64" s="192"/>
      <c r="H64" s="192"/>
      <c r="I64" s="192"/>
      <c r="J64" s="192"/>
      <c r="K64" s="192"/>
      <c r="L64" s="192"/>
      <c r="M64" s="192"/>
      <c r="N64" s="192"/>
      <c r="O64" s="192"/>
      <c r="P64" s="192"/>
      <c r="Q64" s="193"/>
    </row>
    <row r="65" spans="2:17" s="2" customFormat="1" ht="4.5" customHeight="1" x14ac:dyDescent="0.3">
      <c r="B65" s="50"/>
      <c r="C65" s="51"/>
      <c r="D65" s="51"/>
      <c r="E65" s="51"/>
      <c r="F65" s="51"/>
      <c r="G65" s="51"/>
      <c r="H65" s="51"/>
      <c r="I65" s="51"/>
      <c r="J65" s="51"/>
      <c r="K65" s="51"/>
      <c r="L65" s="51"/>
      <c r="M65" s="51"/>
      <c r="N65" s="51"/>
      <c r="O65" s="51"/>
      <c r="P65" s="51"/>
      <c r="Q65" s="52"/>
    </row>
    <row r="66" spans="2:17" ht="40.5" customHeight="1" x14ac:dyDescent="0.25">
      <c r="B66" s="202" t="s">
        <v>149</v>
      </c>
      <c r="C66" s="203"/>
      <c r="D66" s="201" t="s">
        <v>51</v>
      </c>
      <c r="E66" s="197"/>
      <c r="F66" s="197"/>
      <c r="G66" s="197"/>
      <c r="H66" s="197"/>
      <c r="I66" s="197"/>
      <c r="J66" s="197"/>
      <c r="K66" s="197"/>
      <c r="L66" s="197"/>
      <c r="M66" s="197"/>
      <c r="N66" s="197"/>
      <c r="O66" s="197"/>
      <c r="P66" s="197"/>
      <c r="Q66" s="198"/>
    </row>
    <row r="67" spans="2:17" ht="6.75" customHeight="1" x14ac:dyDescent="0.25">
      <c r="B67" s="309" t="s">
        <v>151</v>
      </c>
      <c r="C67" s="344"/>
      <c r="D67" s="8"/>
      <c r="E67" s="9"/>
      <c r="F67" s="9"/>
      <c r="G67" s="9"/>
      <c r="H67" s="9"/>
      <c r="I67" s="9"/>
      <c r="J67" s="9"/>
      <c r="K67" s="9"/>
      <c r="L67" s="9"/>
      <c r="M67" s="9"/>
      <c r="N67" s="9"/>
      <c r="O67" s="9"/>
      <c r="P67" s="5"/>
      <c r="Q67" s="10"/>
    </row>
    <row r="68" spans="2:17" ht="17.25" customHeight="1" x14ac:dyDescent="0.25">
      <c r="B68" s="311"/>
      <c r="C68" s="205"/>
      <c r="D68" s="11"/>
      <c r="E68" s="15" t="s">
        <v>152</v>
      </c>
      <c r="F68" s="15" t="s">
        <v>153</v>
      </c>
      <c r="G68" s="61"/>
      <c r="H68" s="15" t="s">
        <v>129</v>
      </c>
      <c r="I68" s="15" t="s">
        <v>153</v>
      </c>
      <c r="J68" s="61"/>
      <c r="K68" s="15" t="s">
        <v>129</v>
      </c>
      <c r="L68" s="15" t="s">
        <v>153</v>
      </c>
      <c r="M68" s="61"/>
      <c r="N68" s="15" t="s">
        <v>129</v>
      </c>
      <c r="O68" s="15" t="s">
        <v>153</v>
      </c>
      <c r="P68" s="61"/>
      <c r="Q68" s="12"/>
    </row>
    <row r="69" spans="2:17" ht="17.25" customHeight="1" x14ac:dyDescent="0.25">
      <c r="B69" s="311"/>
      <c r="C69" s="205"/>
      <c r="D69" s="11"/>
      <c r="E69" s="15">
        <v>2000</v>
      </c>
      <c r="F69" s="15"/>
      <c r="G69" s="61"/>
      <c r="H69" s="15">
        <v>2008</v>
      </c>
      <c r="I69" s="15"/>
      <c r="J69" s="61"/>
      <c r="K69" s="15">
        <v>2016</v>
      </c>
      <c r="L69" s="15"/>
      <c r="M69" s="61"/>
      <c r="N69" s="15">
        <v>2024</v>
      </c>
      <c r="O69" s="15"/>
      <c r="P69" s="61"/>
      <c r="Q69" s="12"/>
    </row>
    <row r="70" spans="2:17" ht="17.25" customHeight="1" x14ac:dyDescent="0.25">
      <c r="B70" s="311"/>
      <c r="C70" s="205"/>
      <c r="D70" s="11"/>
      <c r="E70" s="15">
        <v>2001</v>
      </c>
      <c r="F70" s="15"/>
      <c r="G70" s="61"/>
      <c r="H70" s="15">
        <v>2009</v>
      </c>
      <c r="I70" s="15"/>
      <c r="J70" s="61"/>
      <c r="K70" s="15">
        <v>2017</v>
      </c>
      <c r="L70" s="15"/>
      <c r="M70" s="61"/>
      <c r="N70" s="15">
        <v>2025</v>
      </c>
      <c r="O70" s="15"/>
      <c r="P70" s="61"/>
      <c r="Q70" s="12"/>
    </row>
    <row r="71" spans="2:17" ht="17.25" customHeight="1" x14ac:dyDescent="0.25">
      <c r="B71" s="311"/>
      <c r="C71" s="205"/>
      <c r="D71" s="11"/>
      <c r="E71" s="15">
        <v>2002</v>
      </c>
      <c r="F71" s="15"/>
      <c r="G71" s="61"/>
      <c r="H71" s="15">
        <v>2010</v>
      </c>
      <c r="I71" s="15"/>
      <c r="J71" s="61"/>
      <c r="K71" s="15">
        <v>2018</v>
      </c>
      <c r="L71" s="15"/>
      <c r="M71" s="61"/>
      <c r="N71" s="15">
        <v>2026</v>
      </c>
      <c r="O71" s="15"/>
      <c r="P71" s="61"/>
      <c r="Q71" s="12"/>
    </row>
    <row r="72" spans="2:17" ht="17.25" customHeight="1" x14ac:dyDescent="0.25">
      <c r="B72" s="311"/>
      <c r="C72" s="205"/>
      <c r="D72" s="11"/>
      <c r="E72" s="15">
        <v>2003</v>
      </c>
      <c r="F72" s="15"/>
      <c r="G72" s="61"/>
      <c r="H72" s="15">
        <v>2011</v>
      </c>
      <c r="I72" s="15"/>
      <c r="J72" s="61"/>
      <c r="K72" s="15">
        <v>2019</v>
      </c>
      <c r="L72" s="15"/>
      <c r="M72" s="61"/>
      <c r="N72" s="15">
        <v>2027</v>
      </c>
      <c r="O72" s="15"/>
      <c r="P72" s="61"/>
      <c r="Q72" s="12"/>
    </row>
    <row r="73" spans="2:17" ht="17.25" customHeight="1" x14ac:dyDescent="0.25">
      <c r="B73" s="311"/>
      <c r="C73" s="205"/>
      <c r="D73" s="11"/>
      <c r="E73" s="15">
        <v>2004</v>
      </c>
      <c r="F73" s="15"/>
      <c r="G73" s="61"/>
      <c r="H73" s="15">
        <v>2012</v>
      </c>
      <c r="I73" s="15"/>
      <c r="J73" s="61"/>
      <c r="K73" s="15">
        <v>2020</v>
      </c>
      <c r="L73" s="15"/>
      <c r="M73" s="61"/>
      <c r="N73" s="15">
        <v>2028</v>
      </c>
      <c r="O73" s="15"/>
      <c r="P73" s="61"/>
      <c r="Q73" s="12"/>
    </row>
    <row r="74" spans="2:17" ht="17.25" customHeight="1" x14ac:dyDescent="0.25">
      <c r="B74" s="311"/>
      <c r="C74" s="205"/>
      <c r="D74" s="11"/>
      <c r="E74" s="15">
        <v>2005</v>
      </c>
      <c r="F74" s="15"/>
      <c r="G74" s="61"/>
      <c r="H74" s="15">
        <v>2013</v>
      </c>
      <c r="I74" s="15"/>
      <c r="J74" s="61"/>
      <c r="K74" s="15">
        <v>2021</v>
      </c>
      <c r="L74" s="15"/>
      <c r="M74" s="61"/>
      <c r="N74" s="15">
        <v>2029</v>
      </c>
      <c r="O74" s="15"/>
      <c r="P74" s="61"/>
      <c r="Q74" s="12"/>
    </row>
    <row r="75" spans="2:17" ht="17.25" customHeight="1" x14ac:dyDescent="0.25">
      <c r="B75" s="311"/>
      <c r="C75" s="205"/>
      <c r="D75" s="11"/>
      <c r="E75" s="15">
        <v>2006</v>
      </c>
      <c r="F75" s="15"/>
      <c r="G75" s="61"/>
      <c r="H75" s="15">
        <v>2014</v>
      </c>
      <c r="I75" s="15"/>
      <c r="J75" s="61"/>
      <c r="K75" s="15">
        <v>2022</v>
      </c>
      <c r="L75" s="15"/>
      <c r="M75" s="61"/>
      <c r="N75" s="15">
        <v>2030</v>
      </c>
      <c r="O75" s="15"/>
      <c r="P75" s="61"/>
      <c r="Q75" s="12"/>
    </row>
    <row r="76" spans="2:17" ht="17.25" customHeight="1" x14ac:dyDescent="0.25">
      <c r="B76" s="311"/>
      <c r="C76" s="205"/>
      <c r="D76" s="11"/>
      <c r="E76" s="15">
        <v>2007</v>
      </c>
      <c r="F76" s="15"/>
      <c r="G76" s="61"/>
      <c r="H76" s="15">
        <v>2015</v>
      </c>
      <c r="I76" s="15"/>
      <c r="J76" s="61"/>
      <c r="K76" s="15">
        <v>2023</v>
      </c>
      <c r="L76" s="15"/>
      <c r="M76" s="61"/>
      <c r="N76" s="15">
        <v>2031</v>
      </c>
      <c r="O76" s="15"/>
      <c r="P76" s="61"/>
      <c r="Q76" s="12"/>
    </row>
    <row r="77" spans="2:17" ht="6.75" customHeight="1" x14ac:dyDescent="0.25">
      <c r="B77" s="345"/>
      <c r="C77" s="346"/>
      <c r="D77" s="13"/>
      <c r="E77" s="4"/>
      <c r="F77" s="6"/>
      <c r="G77" s="6"/>
      <c r="H77" s="6"/>
      <c r="I77" s="6"/>
      <c r="J77" s="6"/>
      <c r="K77" s="6"/>
      <c r="L77" s="62"/>
      <c r="M77" s="62"/>
      <c r="N77" s="6"/>
      <c r="O77" s="6"/>
      <c r="P77" s="6"/>
      <c r="Q77" s="14"/>
    </row>
    <row r="78" spans="2:17" ht="36" customHeight="1" x14ac:dyDescent="0.25">
      <c r="B78" s="202" t="s">
        <v>154</v>
      </c>
      <c r="C78" s="203"/>
      <c r="D78" s="201" t="s">
        <v>32</v>
      </c>
      <c r="E78" s="197"/>
      <c r="F78" s="197"/>
      <c r="G78" s="197"/>
      <c r="H78" s="197"/>
      <c r="I78" s="197"/>
      <c r="J78" s="197"/>
      <c r="K78" s="197"/>
      <c r="L78" s="197"/>
      <c r="M78" s="197"/>
      <c r="N78" s="197"/>
      <c r="O78" s="197"/>
      <c r="P78" s="197"/>
      <c r="Q78" s="198"/>
    </row>
    <row r="79" spans="2:17" ht="36" customHeight="1" x14ac:dyDescent="0.25">
      <c r="B79" s="347" t="s">
        <v>156</v>
      </c>
      <c r="C79" s="347"/>
      <c r="D79" s="201" t="s">
        <v>340</v>
      </c>
      <c r="E79" s="197"/>
      <c r="F79" s="197"/>
      <c r="G79" s="197"/>
      <c r="H79" s="197"/>
      <c r="I79" s="197"/>
      <c r="J79" s="197"/>
      <c r="K79" s="197"/>
      <c r="L79" s="197"/>
      <c r="M79" s="197"/>
      <c r="N79" s="197"/>
      <c r="O79" s="197"/>
      <c r="P79" s="197"/>
      <c r="Q79" s="198"/>
    </row>
    <row r="80" spans="2:17" s="2" customFormat="1" ht="4.5" customHeight="1" x14ac:dyDescent="0.3">
      <c r="B80" s="343"/>
      <c r="C80" s="343"/>
      <c r="D80" s="343"/>
      <c r="E80" s="343"/>
      <c r="F80" s="343"/>
      <c r="G80" s="343"/>
      <c r="H80" s="343"/>
      <c r="I80" s="343"/>
      <c r="J80" s="343"/>
      <c r="K80" s="343"/>
      <c r="L80" s="343"/>
      <c r="M80" s="343"/>
      <c r="N80" s="343"/>
      <c r="O80" s="343"/>
      <c r="P80" s="343"/>
      <c r="Q80" s="343"/>
    </row>
    <row r="81" spans="2:17" ht="24.75" customHeight="1" x14ac:dyDescent="0.25">
      <c r="B81" s="191" t="s">
        <v>158</v>
      </c>
      <c r="C81" s="192"/>
      <c r="D81" s="192"/>
      <c r="E81" s="192"/>
      <c r="F81" s="192"/>
      <c r="G81" s="192"/>
      <c r="H81" s="192"/>
      <c r="I81" s="192"/>
      <c r="J81" s="192"/>
      <c r="K81" s="192"/>
      <c r="L81" s="192"/>
      <c r="M81" s="192"/>
      <c r="N81" s="192"/>
      <c r="O81" s="192"/>
      <c r="P81" s="192"/>
      <c r="Q81" s="193"/>
    </row>
    <row r="82" spans="2:17" s="2" customFormat="1" ht="4.5" customHeight="1" x14ac:dyDescent="0.3">
      <c r="B82" s="47"/>
      <c r="C82" s="48"/>
      <c r="D82" s="48"/>
      <c r="E82" s="48"/>
      <c r="F82" s="48"/>
      <c r="G82" s="48"/>
      <c r="H82" s="48"/>
      <c r="I82" s="48"/>
      <c r="J82" s="48"/>
      <c r="K82" s="48"/>
      <c r="L82" s="48"/>
      <c r="M82" s="48"/>
      <c r="N82" s="48"/>
      <c r="O82" s="48"/>
      <c r="P82" s="48"/>
      <c r="Q82" s="49"/>
    </row>
    <row r="83" spans="2:17" ht="58.5" customHeight="1" x14ac:dyDescent="0.25">
      <c r="B83" s="190" t="s">
        <v>350</v>
      </c>
      <c r="C83" s="190"/>
      <c r="D83" s="190"/>
      <c r="E83" s="190"/>
      <c r="F83" s="190"/>
      <c r="G83" s="190"/>
      <c r="H83" s="190"/>
      <c r="I83" s="190"/>
      <c r="J83" s="190"/>
      <c r="K83" s="190"/>
      <c r="L83" s="190"/>
      <c r="M83" s="190"/>
      <c r="N83" s="190"/>
      <c r="O83" s="190"/>
      <c r="P83" s="190"/>
      <c r="Q83" s="190"/>
    </row>
    <row r="84" spans="2:17" s="2" customFormat="1" ht="4.5" customHeight="1" x14ac:dyDescent="0.3">
      <c r="B84" s="53"/>
      <c r="C84" s="54"/>
      <c r="D84" s="54"/>
      <c r="E84" s="54"/>
      <c r="F84" s="54"/>
      <c r="G84" s="54"/>
      <c r="H84" s="54"/>
      <c r="I84" s="54"/>
      <c r="J84" s="54"/>
      <c r="K84" s="54"/>
      <c r="L84" s="54"/>
      <c r="M84" s="54"/>
      <c r="N84" s="54"/>
      <c r="O84" s="54"/>
      <c r="P84" s="54"/>
      <c r="Q84" s="55"/>
    </row>
    <row r="85" spans="2:17" ht="24.75" customHeight="1" x14ac:dyDescent="0.25">
      <c r="B85" s="191" t="s">
        <v>248</v>
      </c>
      <c r="C85" s="192"/>
      <c r="D85" s="192"/>
      <c r="E85" s="192"/>
      <c r="F85" s="192"/>
      <c r="G85" s="192"/>
      <c r="H85" s="192"/>
      <c r="I85" s="192"/>
      <c r="J85" s="192"/>
      <c r="K85" s="192"/>
      <c r="L85" s="192"/>
      <c r="M85" s="192"/>
      <c r="N85" s="192"/>
      <c r="O85" s="192"/>
      <c r="P85" s="192"/>
      <c r="Q85" s="193"/>
    </row>
    <row r="86" spans="2:17" s="2" customFormat="1" ht="4.5" customHeight="1" x14ac:dyDescent="0.3">
      <c r="B86" s="47"/>
      <c r="C86" s="48"/>
      <c r="D86" s="48"/>
      <c r="E86" s="48"/>
      <c r="F86" s="48"/>
      <c r="G86" s="48"/>
      <c r="H86" s="48"/>
      <c r="I86" s="48"/>
      <c r="J86" s="48"/>
      <c r="K86" s="48"/>
      <c r="L86" s="48"/>
      <c r="M86" s="48"/>
      <c r="N86" s="48"/>
      <c r="O86" s="48"/>
      <c r="P86" s="48"/>
      <c r="Q86" s="49"/>
    </row>
    <row r="87" spans="2:17" ht="27" customHeight="1" x14ac:dyDescent="0.25">
      <c r="B87" s="309" t="s">
        <v>249</v>
      </c>
      <c r="C87" s="310"/>
      <c r="D87" s="300" t="s">
        <v>162</v>
      </c>
      <c r="E87" s="301"/>
      <c r="F87" s="289" t="s">
        <v>250</v>
      </c>
      <c r="G87" s="290"/>
      <c r="H87" s="290"/>
      <c r="I87" s="290"/>
      <c r="J87" s="304"/>
      <c r="K87" s="300" t="s">
        <v>2</v>
      </c>
      <c r="L87" s="301"/>
      <c r="M87" s="289" t="s">
        <v>211</v>
      </c>
      <c r="N87" s="290"/>
      <c r="O87" s="290"/>
      <c r="P87" s="290"/>
      <c r="Q87" s="291"/>
    </row>
    <row r="88" spans="2:17" ht="27" customHeight="1" x14ac:dyDescent="0.25">
      <c r="B88" s="311"/>
      <c r="C88" s="312"/>
      <c r="D88" s="313" t="s">
        <v>163</v>
      </c>
      <c r="E88" s="314"/>
      <c r="F88" s="305" t="s">
        <v>251</v>
      </c>
      <c r="G88" s="305"/>
      <c r="H88" s="305"/>
      <c r="I88" s="305"/>
      <c r="J88" s="306"/>
      <c r="K88" s="302" t="s">
        <v>164</v>
      </c>
      <c r="L88" s="303"/>
      <c r="M88" s="292" t="s">
        <v>252</v>
      </c>
      <c r="N88" s="287"/>
      <c r="O88" s="287"/>
      <c r="P88" s="287"/>
      <c r="Q88" s="293"/>
    </row>
    <row r="89" spans="2:17" ht="27" customHeight="1" x14ac:dyDescent="0.25">
      <c r="B89" s="311"/>
      <c r="C89" s="312"/>
      <c r="D89" s="313" t="s">
        <v>165</v>
      </c>
      <c r="E89" s="314"/>
      <c r="F89" s="287" t="s">
        <v>253</v>
      </c>
      <c r="G89" s="287"/>
      <c r="H89" s="287"/>
      <c r="I89" s="287"/>
      <c r="J89" s="288"/>
      <c r="K89" s="302" t="s">
        <v>166</v>
      </c>
      <c r="L89" s="303"/>
      <c r="M89" s="294">
        <v>6013323400</v>
      </c>
      <c r="N89" s="295"/>
      <c r="O89" s="295"/>
      <c r="P89" s="295"/>
      <c r="Q89" s="296"/>
    </row>
    <row r="90" spans="2:17" ht="27" customHeight="1" x14ac:dyDescent="0.25">
      <c r="B90" s="315" t="s">
        <v>254</v>
      </c>
      <c r="C90" s="316"/>
      <c r="D90" s="313" t="s">
        <v>162</v>
      </c>
      <c r="E90" s="314"/>
      <c r="F90" s="289" t="s">
        <v>255</v>
      </c>
      <c r="G90" s="290"/>
      <c r="H90" s="290"/>
      <c r="I90" s="290"/>
      <c r="J90" s="304"/>
      <c r="K90" s="302" t="s">
        <v>2</v>
      </c>
      <c r="L90" s="303"/>
      <c r="M90" s="289" t="s">
        <v>211</v>
      </c>
      <c r="N90" s="290"/>
      <c r="O90" s="290"/>
      <c r="P90" s="290"/>
      <c r="Q90" s="291"/>
    </row>
    <row r="91" spans="2:17" ht="27" customHeight="1" x14ac:dyDescent="0.25">
      <c r="B91" s="311"/>
      <c r="C91" s="312"/>
      <c r="D91" s="302" t="s">
        <v>163</v>
      </c>
      <c r="E91" s="303"/>
      <c r="F91" s="305" t="s">
        <v>256</v>
      </c>
      <c r="G91" s="305"/>
      <c r="H91" s="305"/>
      <c r="I91" s="305"/>
      <c r="J91" s="306"/>
      <c r="K91" s="302" t="s">
        <v>164</v>
      </c>
      <c r="L91" s="303"/>
      <c r="M91" s="297" t="s">
        <v>257</v>
      </c>
      <c r="N91" s="298"/>
      <c r="O91" s="298"/>
      <c r="P91" s="298"/>
      <c r="Q91" s="299"/>
    </row>
    <row r="92" spans="2:17" ht="27" customHeight="1" x14ac:dyDescent="0.25">
      <c r="B92" s="311"/>
      <c r="C92" s="312"/>
      <c r="D92" s="302" t="s">
        <v>165</v>
      </c>
      <c r="E92" s="303"/>
      <c r="F92" s="287" t="s">
        <v>253</v>
      </c>
      <c r="G92" s="287"/>
      <c r="H92" s="287"/>
      <c r="I92" s="287"/>
      <c r="J92" s="288"/>
      <c r="K92" s="302" t="s">
        <v>166</v>
      </c>
      <c r="L92" s="303"/>
      <c r="M92" s="294">
        <v>6013323400</v>
      </c>
      <c r="N92" s="295"/>
      <c r="O92" s="295"/>
      <c r="P92" s="295"/>
      <c r="Q92" s="296"/>
    </row>
    <row r="93" spans="2:17" ht="27" customHeight="1" x14ac:dyDescent="0.25">
      <c r="B93" s="307" t="s">
        <v>168</v>
      </c>
      <c r="C93" s="308"/>
      <c r="D93" s="45"/>
      <c r="E93" s="42"/>
      <c r="F93" s="43"/>
      <c r="G93" s="43"/>
      <c r="H93" s="43"/>
      <c r="I93" s="43"/>
      <c r="J93" s="43"/>
      <c r="K93" s="43"/>
      <c r="L93" s="43"/>
      <c r="M93" s="42"/>
      <c r="N93" s="42"/>
      <c r="O93" s="42"/>
      <c r="P93" s="42"/>
      <c r="Q93" s="44"/>
    </row>
  </sheetData>
  <sheetProtection algorithmName="SHA-512" hashValue="cmfCLJX/HkhCYf5e7dPRXygWFSLsbYY07qxjgaX8JEhBvbAPl6z3JpP1TCA4vWzdXcUbX9N+jfOZxMfkszvqig==" saltValue="WC/wu9hH2uZp29KFNE8gVQ==" spinCount="100000" sheet="1" objects="1" scenarios="1"/>
  <mergeCells count="159">
    <mergeCell ref="B32:C46"/>
    <mergeCell ref="J50:K50"/>
    <mergeCell ref="D61:F61"/>
    <mergeCell ref="G61:Q61"/>
    <mergeCell ref="D62:F62"/>
    <mergeCell ref="G62:Q62"/>
    <mergeCell ref="B55:C55"/>
    <mergeCell ref="AH47:AR47"/>
    <mergeCell ref="AH48:AJ48"/>
    <mergeCell ref="N47:Q48"/>
    <mergeCell ref="B80:Q80"/>
    <mergeCell ref="B67:C77"/>
    <mergeCell ref="B79:C79"/>
    <mergeCell ref="B78:C78"/>
    <mergeCell ref="D78:Q78"/>
    <mergeCell ref="B57:C57"/>
    <mergeCell ref="D57:Q57"/>
    <mergeCell ref="B49:C52"/>
    <mergeCell ref="D52:Q52"/>
    <mergeCell ref="B64:Q64"/>
    <mergeCell ref="D59:Q59"/>
    <mergeCell ref="D58:Q58"/>
    <mergeCell ref="D60:Q60"/>
    <mergeCell ref="O1:Q2"/>
    <mergeCell ref="D1:N1"/>
    <mergeCell ref="D2:N2"/>
    <mergeCell ref="D3:N3"/>
    <mergeCell ref="B27:C27"/>
    <mergeCell ref="B28:C28"/>
    <mergeCell ref="B29:C29"/>
    <mergeCell ref="B30:C30"/>
    <mergeCell ref="B10:C10"/>
    <mergeCell ref="B11:C11"/>
    <mergeCell ref="B16:C16"/>
    <mergeCell ref="B17:C17"/>
    <mergeCell ref="B26:C26"/>
    <mergeCell ref="B12:C12"/>
    <mergeCell ref="B14:Q14"/>
    <mergeCell ref="L16:M16"/>
    <mergeCell ref="N16:Q16"/>
    <mergeCell ref="B1:C2"/>
    <mergeCell ref="B3:C3"/>
    <mergeCell ref="B5:Q5"/>
    <mergeCell ref="O3:Q3"/>
    <mergeCell ref="L28:N28"/>
    <mergeCell ref="D27:I27"/>
    <mergeCell ref="D9:Q9"/>
    <mergeCell ref="B93:C93"/>
    <mergeCell ref="B87:C89"/>
    <mergeCell ref="D87:E87"/>
    <mergeCell ref="D88:E88"/>
    <mergeCell ref="D89:E89"/>
    <mergeCell ref="B90:C92"/>
    <mergeCell ref="D90:E90"/>
    <mergeCell ref="D91:E91"/>
    <mergeCell ref="D92:E92"/>
    <mergeCell ref="F92:J92"/>
    <mergeCell ref="M87:Q87"/>
    <mergeCell ref="M88:Q88"/>
    <mergeCell ref="M89:Q89"/>
    <mergeCell ref="M90:Q90"/>
    <mergeCell ref="M91:Q91"/>
    <mergeCell ref="M92:Q92"/>
    <mergeCell ref="K87:L87"/>
    <mergeCell ref="K88:L88"/>
    <mergeCell ref="K89:L89"/>
    <mergeCell ref="K90:L90"/>
    <mergeCell ref="K91:L91"/>
    <mergeCell ref="K92:L92"/>
    <mergeCell ref="F87:J87"/>
    <mergeCell ref="F89:J89"/>
    <mergeCell ref="F88:J88"/>
    <mergeCell ref="F91:J91"/>
    <mergeCell ref="F90:J90"/>
    <mergeCell ref="B9:C9"/>
    <mergeCell ref="B8:C8"/>
    <mergeCell ref="B31:C31"/>
    <mergeCell ref="D31:Q31"/>
    <mergeCell ref="D56:Q56"/>
    <mergeCell ref="D79:Q79"/>
    <mergeCell ref="L54:M54"/>
    <mergeCell ref="N54:Q54"/>
    <mergeCell ref="D54:K54"/>
    <mergeCell ref="D8:Q8"/>
    <mergeCell ref="P50:Q50"/>
    <mergeCell ref="D28:K28"/>
    <mergeCell ref="D29:Q29"/>
    <mergeCell ref="D53:I53"/>
    <mergeCell ref="J53:L53"/>
    <mergeCell ref="M53:Q53"/>
    <mergeCell ref="D50:E50"/>
    <mergeCell ref="O30:Q30"/>
    <mergeCell ref="D30:F30"/>
    <mergeCell ref="G30:I30"/>
    <mergeCell ref="D10:Q10"/>
    <mergeCell ref="D11:Q11"/>
    <mergeCell ref="D46:Q46"/>
    <mergeCell ref="D17:Q17"/>
    <mergeCell ref="D16:K16"/>
    <mergeCell ref="D12:Q12"/>
    <mergeCell ref="J27:L27"/>
    <mergeCell ref="G26:H26"/>
    <mergeCell ref="O26:Q26"/>
    <mergeCell ref="L26:N26"/>
    <mergeCell ref="I26:K26"/>
    <mergeCell ref="D26:F26"/>
    <mergeCell ref="D45:Q45"/>
    <mergeCell ref="D39:Q39"/>
    <mergeCell ref="D32:Q32"/>
    <mergeCell ref="D33:Q33"/>
    <mergeCell ref="D34:Q34"/>
    <mergeCell ref="D25:Q25"/>
    <mergeCell ref="D35:Q35"/>
    <mergeCell ref="D36:Q36"/>
    <mergeCell ref="D38:Q38"/>
    <mergeCell ref="D40:Q40"/>
    <mergeCell ref="D41:Q41"/>
    <mergeCell ref="D42:Q42"/>
    <mergeCell ref="D44:Q44"/>
    <mergeCell ref="D43:Q43"/>
    <mergeCell ref="B83:Q83"/>
    <mergeCell ref="B85:Q85"/>
    <mergeCell ref="D37:Q37"/>
    <mergeCell ref="O28:Q28"/>
    <mergeCell ref="M27:Q27"/>
    <mergeCell ref="G50:H50"/>
    <mergeCell ref="M50:N50"/>
    <mergeCell ref="D55:Q55"/>
    <mergeCell ref="B81:Q81"/>
    <mergeCell ref="B66:C66"/>
    <mergeCell ref="D66:Q66"/>
    <mergeCell ref="B47:C48"/>
    <mergeCell ref="D47:F48"/>
    <mergeCell ref="G47:H48"/>
    <mergeCell ref="J47:K47"/>
    <mergeCell ref="J48:K48"/>
    <mergeCell ref="L47:M48"/>
    <mergeCell ref="B53:C53"/>
    <mergeCell ref="B54:C54"/>
    <mergeCell ref="D51:E51"/>
    <mergeCell ref="J30:L30"/>
    <mergeCell ref="B56:C56"/>
    <mergeCell ref="M30:N30"/>
    <mergeCell ref="B58:C62"/>
    <mergeCell ref="B18:C25"/>
    <mergeCell ref="D18:F18"/>
    <mergeCell ref="G18:Q18"/>
    <mergeCell ref="D19:F19"/>
    <mergeCell ref="G19:Q19"/>
    <mergeCell ref="D23:F23"/>
    <mergeCell ref="G23:Q23"/>
    <mergeCell ref="D24:F24"/>
    <mergeCell ref="G24:Q24"/>
    <mergeCell ref="D20:F20"/>
    <mergeCell ref="G20:Q20"/>
    <mergeCell ref="D21:F21"/>
    <mergeCell ref="G21:Q21"/>
    <mergeCell ref="D22:F22"/>
    <mergeCell ref="G22:Q22"/>
  </mergeCells>
  <phoneticPr fontId="11" type="noConversion"/>
  <dataValidations count="7">
    <dataValidation type="list" allowBlank="1" showInputMessage="1" showErrorMessage="1" sqref="D26" xr:uid="{D081D35C-27E5-40B2-B605-8C808B7C07F2}">
      <formula1>tipo</formula1>
    </dataValidation>
    <dataValidation type="list" allowBlank="1" showInputMessage="1" showErrorMessage="1" sqref="D78:Q78 J30:L30 D30" xr:uid="{14D94359-D286-4FDD-A14C-5F5879448438}">
      <formula1>periodicidad</formula1>
    </dataValidation>
    <dataValidation type="list" allowBlank="1" showInputMessage="1" showErrorMessage="1" sqref="D27:I27" xr:uid="{A53FE88C-E67F-4B4E-AC6D-3CAF1408D9B7}">
      <formula1>tipounidad</formula1>
    </dataValidation>
    <dataValidation type="list" allowBlank="1" showInputMessage="1" showErrorMessage="1" sqref="N54:Q54" xr:uid="{231EB137-6C98-4DB3-BEA4-DEE389DD8D9F}">
      <formula1>enfoque</formula1>
    </dataValidation>
    <dataValidation type="list" allowBlank="1" showInputMessage="1" showErrorMessage="1" sqref="D53" xr:uid="{7B6D57EE-384A-4BCE-8439-6B7E6F3ECCFD}">
      <formula1>Desagregaci</formula1>
    </dataValidation>
    <dataValidation type="list" allowBlank="1" showInputMessage="1" showErrorMessage="1" sqref="I26:K26" xr:uid="{D6BAFBD5-572B-45AE-8E59-F6D922076961}">
      <formula1>acumula</formula1>
    </dataValidation>
    <dataValidation type="list" allowBlank="1" showInputMessage="1" showErrorMessage="1" sqref="O26:Q26" xr:uid="{3D1F3486-9FFA-4787-82B0-C7113CCDCD1B}">
      <formula1>orienta</formula1>
    </dataValidation>
  </dataValidations>
  <hyperlinks>
    <hyperlink ref="D10" r:id="rId1" display="obosques@minambiente.gov.co" xr:uid="{93AD4F17-24A8-4D48-A6E3-7171F7CD2A3C}"/>
    <hyperlink ref="M88" r:id="rId2" xr:uid="{02B0BE7B-D809-4F72-A04D-F60E7FEA36B7}"/>
    <hyperlink ref="M91" r:id="rId3" xr:uid="{856A0886-5FB1-46C4-9E6C-B35227750E44}"/>
    <hyperlink ref="M91:Q91" r:id="rId4" display="NRamirez@minambiente.gov.co" xr:uid="{F0EE0DCE-2562-46C3-ACC0-D0283D4FB231}"/>
  </hyperlinks>
  <printOptions horizontalCentered="1"/>
  <pageMargins left="0.70866141732283472" right="0.70866141732283472" top="0.55118110236220474" bottom="0.35433070866141736" header="0" footer="0"/>
  <pageSetup scale="67" fitToHeight="0" orientation="portrait" r:id="rId5"/>
  <rowBreaks count="1" manualBreakCount="1">
    <brk id="63" min="1" max="16" man="1"/>
  </rowBreaks>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O28:Q28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93"/>
  <sheetViews>
    <sheetView showGridLines="0" tabSelected="1" topLeftCell="A22" zoomScale="50" zoomScaleNormal="50" workbookViewId="0">
      <selection activeCell="C33" sqref="C33:E33"/>
    </sheetView>
  </sheetViews>
  <sheetFormatPr baseColWidth="10" defaultColWidth="10.54296875" defaultRowHeight="15" x14ac:dyDescent="0.25"/>
  <cols>
    <col min="1" max="1" width="4.453125" style="68" customWidth="1"/>
    <col min="2" max="2" width="3.1796875" style="68" customWidth="1"/>
    <col min="3" max="3" width="16.453125" style="68" customWidth="1"/>
    <col min="4" max="4" width="8.1796875" style="70" customWidth="1"/>
    <col min="5" max="5" width="23.453125" style="68" customWidth="1"/>
    <col min="6" max="12" width="19.81640625" style="68" customWidth="1"/>
    <col min="13" max="17" width="19.54296875" style="68" customWidth="1"/>
    <col min="18" max="20" width="19.453125" style="68" customWidth="1"/>
    <col min="21" max="36" width="19.54296875" style="68" customWidth="1"/>
    <col min="37" max="37" width="10.54296875" style="68"/>
    <col min="38" max="38" width="16.1796875" style="68" customWidth="1"/>
    <col min="39" max="39" width="10.54296875" style="68"/>
    <col min="40" max="40" width="15.81640625" style="68" customWidth="1"/>
    <col min="41" max="41" width="10.54296875" style="68"/>
    <col min="42" max="42" width="13.453125" style="68" customWidth="1"/>
    <col min="43" max="16384" width="10.54296875" style="68"/>
  </cols>
  <sheetData>
    <row r="1" spans="1:46" s="65" customFormat="1" ht="193.4" customHeight="1" x14ac:dyDescent="0.25">
      <c r="A1" s="64"/>
      <c r="B1" s="481" t="e" vm="8">
        <v>#VALUE!</v>
      </c>
      <c r="C1" s="481"/>
      <c r="D1" s="481"/>
      <c r="E1" s="481"/>
      <c r="F1" s="512" t="s">
        <v>347</v>
      </c>
      <c r="G1" s="512"/>
      <c r="H1" s="512"/>
      <c r="I1" s="512"/>
      <c r="J1" s="512"/>
      <c r="K1" s="512"/>
      <c r="L1" s="512"/>
      <c r="M1" s="512"/>
      <c r="N1" s="512"/>
      <c r="O1" s="512"/>
      <c r="P1" s="512"/>
      <c r="Q1" s="512"/>
      <c r="R1" s="512"/>
      <c r="S1" s="512"/>
      <c r="T1" s="512"/>
      <c r="U1" s="512"/>
      <c r="V1" s="512"/>
      <c r="W1" s="512"/>
      <c r="X1" s="512"/>
      <c r="Y1" s="512"/>
      <c r="Z1" s="512"/>
      <c r="AA1" s="512"/>
      <c r="AB1" s="512"/>
      <c r="AC1" s="512"/>
      <c r="AD1" s="512"/>
      <c r="AE1" s="512"/>
      <c r="AF1" s="512"/>
      <c r="AG1" s="512"/>
      <c r="AH1" s="512"/>
      <c r="AI1" s="512"/>
      <c r="AJ1" s="512"/>
      <c r="AK1" s="512"/>
      <c r="AL1" s="512"/>
      <c r="AM1" s="512"/>
      <c r="AN1" s="512"/>
      <c r="AO1" s="512"/>
      <c r="AP1" s="512"/>
      <c r="AQ1" s="512"/>
      <c r="AR1" s="512"/>
      <c r="AS1" s="512"/>
      <c r="AT1" s="512"/>
    </row>
    <row r="2" spans="1:46" s="67" customFormat="1" ht="39.65" customHeight="1" x14ac:dyDescent="0.25">
      <c r="A2" s="66"/>
      <c r="B2" s="491"/>
      <c r="C2" s="491"/>
      <c r="D2" s="491"/>
      <c r="E2" s="491"/>
      <c r="F2" s="491"/>
      <c r="G2" s="491"/>
      <c r="H2" s="491"/>
      <c r="I2" s="491"/>
      <c r="J2" s="491"/>
      <c r="K2" s="491"/>
      <c r="L2" s="491"/>
      <c r="M2" s="491"/>
      <c r="N2" s="491"/>
      <c r="O2" s="491"/>
      <c r="P2" s="491"/>
      <c r="Q2" s="491"/>
      <c r="R2" s="491"/>
      <c r="S2" s="491"/>
      <c r="T2" s="491"/>
      <c r="U2" s="491"/>
      <c r="V2" s="491"/>
      <c r="W2" s="491"/>
      <c r="X2" s="491"/>
      <c r="Y2" s="491"/>
      <c r="Z2" s="491"/>
      <c r="AA2" s="491"/>
      <c r="AB2" s="491"/>
      <c r="AC2" s="491"/>
      <c r="AD2" s="491"/>
      <c r="AE2" s="491"/>
      <c r="AF2" s="491"/>
      <c r="AG2" s="491"/>
      <c r="AH2" s="491"/>
      <c r="AI2" s="491"/>
      <c r="AJ2" s="491"/>
      <c r="AK2" s="491"/>
      <c r="AL2" s="491"/>
      <c r="AM2" s="491"/>
      <c r="AN2" s="491"/>
      <c r="AO2" s="491"/>
      <c r="AP2" s="491"/>
      <c r="AQ2" s="491"/>
    </row>
    <row r="3" spans="1:46" s="67" customFormat="1" ht="39.65" customHeight="1" x14ac:dyDescent="0.25">
      <c r="A3" s="66"/>
      <c r="B3" s="492" t="s">
        <v>258</v>
      </c>
      <c r="C3" s="492"/>
      <c r="D3" s="492"/>
      <c r="E3" s="492"/>
      <c r="F3" s="492"/>
      <c r="G3" s="492"/>
      <c r="H3" s="492"/>
      <c r="I3" s="492"/>
      <c r="J3" s="492"/>
      <c r="K3" s="492"/>
      <c r="L3" s="492"/>
      <c r="M3" s="492"/>
      <c r="N3" s="492"/>
      <c r="O3" s="492"/>
      <c r="P3" s="492"/>
      <c r="Q3" s="492"/>
      <c r="R3" s="492"/>
      <c r="S3" s="492"/>
      <c r="T3" s="492"/>
      <c r="U3" s="493"/>
      <c r="V3" s="493"/>
      <c r="W3" s="493"/>
      <c r="X3" s="493"/>
      <c r="Y3" s="493"/>
      <c r="Z3" s="493"/>
      <c r="AA3" s="493"/>
      <c r="AB3" s="493"/>
      <c r="AC3" s="493"/>
      <c r="AD3" s="493"/>
      <c r="AE3" s="493"/>
      <c r="AF3" s="493"/>
      <c r="AG3" s="493"/>
      <c r="AH3" s="493"/>
      <c r="AI3" s="493"/>
      <c r="AJ3" s="493"/>
      <c r="AK3" s="493"/>
      <c r="AL3" s="493"/>
      <c r="AM3" s="493"/>
      <c r="AN3" s="493"/>
      <c r="AO3" s="493"/>
      <c r="AP3" s="493"/>
      <c r="AQ3" s="493"/>
    </row>
    <row r="4" spans="1:46" ht="39.75" customHeight="1" x14ac:dyDescent="0.25">
      <c r="A4" s="69"/>
      <c r="B4" s="515" t="str">
        <f>UPPER('HM_PMA PARAMOS EJEC'!D16)</f>
        <v>AVANCE EN LA IMPLEMENTACIÓN DE LOS PLANES DE MANEJO AMBIENTAL DE PARÁMOS (PMAP)</v>
      </c>
      <c r="C4" s="515"/>
      <c r="D4" s="515"/>
      <c r="E4" s="515"/>
      <c r="F4" s="515"/>
      <c r="G4" s="515"/>
      <c r="H4" s="515"/>
      <c r="I4" s="515"/>
      <c r="J4" s="515"/>
      <c r="K4" s="515"/>
      <c r="L4" s="515"/>
      <c r="M4" s="515"/>
      <c r="N4" s="515"/>
      <c r="O4" s="515"/>
      <c r="P4" s="515"/>
      <c r="Q4" s="515"/>
      <c r="R4" s="515"/>
      <c r="S4" s="515"/>
      <c r="T4" s="515"/>
      <c r="U4" s="515"/>
      <c r="V4" s="515"/>
      <c r="W4" s="515"/>
      <c r="X4" s="515"/>
      <c r="Y4" s="515"/>
      <c r="Z4" s="515"/>
      <c r="AA4" s="515"/>
      <c r="AB4" s="515"/>
      <c r="AC4" s="515"/>
      <c r="AD4" s="515"/>
      <c r="AE4" s="515"/>
      <c r="AF4" s="515"/>
      <c r="AG4" s="515"/>
      <c r="AH4" s="515"/>
      <c r="AI4" s="515"/>
      <c r="AJ4" s="515"/>
      <c r="AK4" s="515"/>
      <c r="AL4" s="515"/>
      <c r="AM4" s="515"/>
      <c r="AN4" s="515"/>
      <c r="AO4" s="515"/>
      <c r="AP4" s="515"/>
      <c r="AQ4" s="515"/>
    </row>
    <row r="5" spans="1:46" ht="13.5" customHeight="1" x14ac:dyDescent="0.25">
      <c r="A5" s="69"/>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row>
    <row r="6" spans="1:46" x14ac:dyDescent="0.25">
      <c r="A6" s="69"/>
      <c r="B6" s="82"/>
      <c r="C6" s="86" t="s">
        <v>259</v>
      </c>
      <c r="D6" s="87"/>
      <c r="E6" s="82"/>
      <c r="F6" s="471" t="s">
        <v>260</v>
      </c>
      <c r="G6" s="471"/>
      <c r="H6" s="89"/>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row>
    <row r="7" spans="1:46" x14ac:dyDescent="0.25">
      <c r="A7" s="69"/>
      <c r="B7" s="82"/>
      <c r="C7" s="90"/>
      <c r="D7" s="91"/>
      <c r="E7" s="92"/>
      <c r="F7" s="471" t="s">
        <v>261</v>
      </c>
      <c r="G7" s="471"/>
      <c r="H7" s="93"/>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2"/>
    </row>
    <row r="8" spans="1:46" x14ac:dyDescent="0.25">
      <c r="A8" s="69"/>
      <c r="B8" s="82"/>
      <c r="C8" s="90"/>
      <c r="D8" s="91"/>
      <c r="E8" s="92"/>
      <c r="F8" s="82"/>
      <c r="G8" s="88"/>
      <c r="H8" s="82"/>
      <c r="I8" s="82"/>
      <c r="J8" s="82"/>
      <c r="K8" s="82"/>
      <c r="L8" s="82"/>
      <c r="M8" s="82"/>
      <c r="N8" s="82"/>
      <c r="O8" s="82"/>
      <c r="P8" s="82"/>
      <c r="Q8" s="82"/>
      <c r="R8" s="82"/>
      <c r="S8" s="82"/>
      <c r="T8" s="82"/>
      <c r="U8" s="82"/>
      <c r="V8" s="82"/>
      <c r="W8" s="82"/>
      <c r="X8" s="82"/>
      <c r="Y8" s="82"/>
      <c r="Z8" s="82"/>
      <c r="AA8" s="82"/>
      <c r="AB8" s="82"/>
      <c r="AC8" s="82"/>
      <c r="AD8" s="82"/>
      <c r="AE8" s="82"/>
      <c r="AF8" s="82"/>
      <c r="AG8" s="82"/>
      <c r="AH8" s="82"/>
      <c r="AI8" s="82"/>
      <c r="AJ8" s="82"/>
      <c r="AK8" s="82"/>
      <c r="AL8" s="82"/>
      <c r="AM8" s="82"/>
      <c r="AN8" s="82"/>
      <c r="AO8" s="82"/>
      <c r="AP8" s="82"/>
      <c r="AQ8" s="82"/>
    </row>
    <row r="9" spans="1:46" x14ac:dyDescent="0.25">
      <c r="A9" s="69"/>
      <c r="B9" s="82"/>
      <c r="C9" s="72" t="s">
        <v>262</v>
      </c>
      <c r="D9" s="94"/>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row>
    <row r="10" spans="1:46" x14ac:dyDescent="0.25">
      <c r="A10" s="69"/>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row>
    <row r="11" spans="1:46" x14ac:dyDescent="0.25">
      <c r="A11" s="69"/>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row>
    <row r="12" spans="1:46" ht="28.5" customHeight="1" x14ac:dyDescent="0.25">
      <c r="B12" s="82"/>
      <c r="C12" s="86"/>
      <c r="D12" s="486"/>
      <c r="E12" s="486"/>
      <c r="F12" s="86"/>
      <c r="G12" s="86"/>
      <c r="H12" s="494" t="s">
        <v>263</v>
      </c>
      <c r="I12" s="494"/>
      <c r="J12" s="494"/>
      <c r="K12" s="494"/>
      <c r="L12" s="494"/>
      <c r="M12" s="494"/>
      <c r="N12" s="494"/>
      <c r="O12" s="494"/>
      <c r="P12" s="494"/>
      <c r="Q12" s="494" t="s">
        <v>264</v>
      </c>
      <c r="R12" s="494"/>
      <c r="S12" s="494"/>
      <c r="T12" s="494"/>
      <c r="U12" s="494"/>
      <c r="V12" s="494"/>
      <c r="W12" s="494"/>
      <c r="X12" s="494"/>
      <c r="Y12" s="494"/>
      <c r="Z12" s="494"/>
      <c r="AA12" s="494" t="s">
        <v>265</v>
      </c>
      <c r="AB12" s="494"/>
      <c r="AC12" s="494"/>
      <c r="AD12" s="494"/>
      <c r="AE12" s="494"/>
      <c r="AF12" s="494"/>
      <c r="AG12" s="494"/>
      <c r="AH12" s="494"/>
      <c r="AI12" s="494"/>
      <c r="AJ12" s="494" t="s">
        <v>266</v>
      </c>
      <c r="AK12" s="494"/>
      <c r="AL12" s="494"/>
      <c r="AM12" s="494"/>
      <c r="AN12" s="494"/>
      <c r="AO12" s="494"/>
      <c r="AP12" s="494"/>
      <c r="AQ12" s="494"/>
      <c r="AR12" s="494"/>
      <c r="AS12" s="494"/>
      <c r="AT12" s="494"/>
    </row>
    <row r="13" spans="1:46" ht="28.5" customHeight="1" x14ac:dyDescent="0.25">
      <c r="B13" s="82"/>
      <c r="C13" s="86"/>
      <c r="D13" s="87"/>
      <c r="E13" s="86"/>
      <c r="F13" s="82"/>
      <c r="H13" s="516" t="str">
        <f>+IF(H14="NO APLICA","NO APLICA",IF(H15="NO SE REPORTA","SIN INFORMACION",+H61))</f>
        <v>NO APLICA</v>
      </c>
      <c r="I13" s="516"/>
      <c r="J13" s="516"/>
      <c r="K13" s="516"/>
      <c r="L13" s="516"/>
      <c r="M13" s="516"/>
      <c r="N13" s="516"/>
      <c r="O13" s="516"/>
      <c r="P13" s="516"/>
      <c r="Q13" s="517" t="str">
        <f>+IF(Q14="NO APLICA","NO APLICA",IF(Q15="NO SE REPORTA","SIN INFORMACION",+I61))</f>
        <v>NO APLICA</v>
      </c>
      <c r="R13" s="517"/>
      <c r="S13" s="517"/>
      <c r="T13" s="517"/>
      <c r="U13" s="517"/>
      <c r="V13" s="517"/>
      <c r="W13" s="517"/>
      <c r="X13" s="517"/>
      <c r="Y13" s="517"/>
      <c r="Z13" s="517"/>
      <c r="AA13" s="517" t="str">
        <f>+IF(AA14="NO APLICA","NO APLICA",IF(AA15="NO SE REPORTA","SIN INFORMACION",+J61))</f>
        <v>SIN INFORMACION</v>
      </c>
      <c r="AB13" s="517"/>
      <c r="AC13" s="517"/>
      <c r="AD13" s="517"/>
      <c r="AE13" s="517"/>
      <c r="AF13" s="517"/>
      <c r="AG13" s="517"/>
      <c r="AH13" s="517"/>
      <c r="AI13" s="517"/>
      <c r="AJ13" s="517" t="str">
        <f>+IF(AJ14="NO APLICA","NO APLICA",IF(AJ15="NO SE REPORTA","SIN INFORMACION",+K61))</f>
        <v/>
      </c>
      <c r="AK13" s="517"/>
      <c r="AL13" s="517"/>
      <c r="AM13" s="517"/>
      <c r="AN13" s="517"/>
      <c r="AO13" s="517"/>
      <c r="AP13" s="517"/>
      <c r="AQ13" s="517"/>
      <c r="AR13" s="517"/>
      <c r="AS13" s="517"/>
      <c r="AT13" s="517"/>
    </row>
    <row r="14" spans="1:46" ht="28.5" customHeight="1" x14ac:dyDescent="0.25">
      <c r="C14" s="503" t="s">
        <v>267</v>
      </c>
      <c r="D14" s="503"/>
      <c r="E14" s="503"/>
      <c r="F14" s="503"/>
      <c r="G14" s="503"/>
      <c r="H14" s="102" t="s">
        <v>268</v>
      </c>
      <c r="I14" s="518" t="str">
        <f>+IF(H14="NO APLICA","ESCRIBA EL NÚMERO DEL ACUERDO DEL CONSEJO DIRECTIVO EN EL CUAL DECIDE LA NO PROCEDENCIA DE LA APLICACIÓN DEL INDICADOR",IF(H15="NO SE REPORTA","      ESCRIBA EL NÚMERO DEL ACUERDO DEL CONSEJO DIRECTIVO EN LA CUAL SE APRUEBA LA AGENDA DE IMPLEMENTACION DEL INDICADOR",""))</f>
        <v>ESCRIBA EL NÚMERO DEL ACUERDO DEL CONSEJO DIRECTIVO EN EL CUAL DECIDE LA NO PROCEDENCIA DE LA APLICACIÓN DEL INDICADOR</v>
      </c>
      <c r="J14" s="519"/>
      <c r="K14" s="519"/>
      <c r="L14" s="519"/>
      <c r="M14" s="519"/>
      <c r="N14" s="519"/>
      <c r="O14" s="519"/>
      <c r="P14" s="520"/>
      <c r="Q14" s="102" t="s">
        <v>268</v>
      </c>
      <c r="R14" s="524" t="str">
        <f>+IF(Q14="NO APLICA","ESCRIBA EL NÚMERO DEL ACUERDO DEL CONSEJO DIRECTIVO EN EL CUAL DECIDE LA NO PROCEDENCIA DE LA APLICACIÓN DEL INDICADOR",IF(Q15="NO SE REPORTA","      ESCRIBA EL NÚMERO DEL ACUERDO DEL CONSEJO DIRECTIVO EN LA CUAL SE APRUEBA LA AGENDA DE IMPLEMENTACION DEL INDICADOR",""))</f>
        <v>ESCRIBA EL NÚMERO DEL ACUERDO DEL CONSEJO DIRECTIVO EN EL CUAL DECIDE LA NO PROCEDENCIA DE LA APLICACIÓN DEL INDICADOR</v>
      </c>
      <c r="S14" s="524"/>
      <c r="T14" s="524"/>
      <c r="U14" s="524"/>
      <c r="V14" s="524"/>
      <c r="W14" s="524"/>
      <c r="X14" s="524"/>
      <c r="Y14" s="524"/>
      <c r="Z14" s="524"/>
      <c r="AA14" s="102" t="s">
        <v>269</v>
      </c>
      <c r="AB14" s="524"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524"/>
      <c r="AD14" s="524"/>
      <c r="AE14" s="524"/>
      <c r="AF14" s="524"/>
      <c r="AG14" s="524"/>
      <c r="AH14" s="524"/>
      <c r="AI14" s="524"/>
      <c r="AJ14" s="102" t="s">
        <v>269</v>
      </c>
      <c r="AK14" s="524"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524"/>
      <c r="AM14" s="524"/>
      <c r="AN14" s="524"/>
      <c r="AO14" s="524"/>
      <c r="AP14" s="524"/>
      <c r="AQ14" s="524"/>
      <c r="AR14" s="524"/>
      <c r="AS14" s="524"/>
      <c r="AT14" s="524"/>
    </row>
    <row r="15" spans="1:46" ht="28.5" customHeight="1" x14ac:dyDescent="0.25">
      <c r="C15" s="503" t="s">
        <v>270</v>
      </c>
      <c r="D15" s="503"/>
      <c r="E15" s="503"/>
      <c r="F15" s="503"/>
      <c r="G15" s="503"/>
      <c r="H15" s="103"/>
      <c r="I15" s="521"/>
      <c r="J15" s="522"/>
      <c r="K15" s="522"/>
      <c r="L15" s="522"/>
      <c r="M15" s="522"/>
      <c r="N15" s="522"/>
      <c r="O15" s="522"/>
      <c r="P15" s="523"/>
      <c r="Q15" s="103" t="s">
        <v>271</v>
      </c>
      <c r="R15" s="524"/>
      <c r="S15" s="524"/>
      <c r="T15" s="524"/>
      <c r="U15" s="524"/>
      <c r="V15" s="524"/>
      <c r="W15" s="524"/>
      <c r="X15" s="524"/>
      <c r="Y15" s="524"/>
      <c r="Z15" s="524"/>
      <c r="AA15" s="103" t="s">
        <v>271</v>
      </c>
      <c r="AB15" s="524"/>
      <c r="AC15" s="524"/>
      <c r="AD15" s="524"/>
      <c r="AE15" s="524"/>
      <c r="AF15" s="524"/>
      <c r="AG15" s="524"/>
      <c r="AH15" s="524"/>
      <c r="AI15" s="524"/>
      <c r="AJ15" s="103" t="s">
        <v>272</v>
      </c>
      <c r="AK15" s="524"/>
      <c r="AL15" s="524"/>
      <c r="AM15" s="524"/>
      <c r="AN15" s="524"/>
      <c r="AO15" s="524"/>
      <c r="AP15" s="524"/>
      <c r="AQ15" s="524"/>
      <c r="AR15" s="524"/>
      <c r="AS15" s="524"/>
      <c r="AT15" s="524"/>
    </row>
    <row r="16" spans="1:46" ht="28.5" customHeight="1" x14ac:dyDescent="0.25">
      <c r="C16" s="525" t="str">
        <f>IF(OR($H$15="SI SE REPORTA", $Q$15="SI SE REPORTA", $AA$15="SI SE REPORTA", $AJ$15="SI SE REPORTA"), "¿Qué programas, proyectos o actividades del Plan de Acción están asociados al indicador?", "")</f>
        <v>¿Qué programas, proyectos o actividades del Plan de Acción están asociados al indicador?</v>
      </c>
      <c r="D16" s="525"/>
      <c r="E16" s="525"/>
      <c r="F16" s="525"/>
      <c r="G16" s="525"/>
      <c r="H16" s="504"/>
      <c r="I16" s="504"/>
      <c r="J16" s="504"/>
      <c r="K16" s="504"/>
      <c r="L16" s="504"/>
      <c r="M16" s="504"/>
      <c r="N16" s="504"/>
      <c r="O16" s="504"/>
      <c r="P16" s="504"/>
      <c r="Q16" s="504"/>
      <c r="R16" s="504"/>
      <c r="S16" s="504"/>
      <c r="T16" s="504"/>
      <c r="U16" s="504"/>
      <c r="V16" s="504"/>
      <c r="W16" s="504"/>
      <c r="X16" s="504"/>
      <c r="Y16" s="504"/>
      <c r="Z16" s="504"/>
      <c r="AA16" s="505"/>
      <c r="AB16" s="505"/>
      <c r="AC16" s="505"/>
      <c r="AD16" s="505"/>
      <c r="AE16" s="505"/>
      <c r="AF16" s="505"/>
      <c r="AG16" s="505"/>
      <c r="AH16" s="505"/>
      <c r="AI16" s="505"/>
      <c r="AJ16" s="505"/>
      <c r="AK16" s="505"/>
      <c r="AL16" s="505"/>
      <c r="AM16" s="505"/>
      <c r="AN16" s="505"/>
      <c r="AO16" s="505"/>
      <c r="AP16" s="505"/>
      <c r="AQ16" s="505"/>
      <c r="AR16" s="505"/>
      <c r="AS16" s="505"/>
      <c r="AT16" s="505"/>
    </row>
    <row r="17" spans="1:46" ht="28.5" customHeight="1" x14ac:dyDescent="0.25">
      <c r="C17" s="500" t="s">
        <v>273</v>
      </c>
      <c r="D17" s="500"/>
      <c r="E17" s="500"/>
      <c r="F17" s="500"/>
      <c r="G17" s="500"/>
      <c r="H17" s="501"/>
      <c r="I17" s="501"/>
      <c r="J17" s="501"/>
      <c r="K17" s="501"/>
      <c r="L17" s="501"/>
      <c r="M17" s="501"/>
      <c r="N17" s="501"/>
      <c r="O17" s="501"/>
      <c r="P17" s="501"/>
      <c r="Q17" s="502"/>
      <c r="R17" s="502"/>
      <c r="S17" s="502"/>
      <c r="T17" s="502"/>
      <c r="U17" s="502"/>
      <c r="V17" s="502"/>
      <c r="W17" s="502"/>
      <c r="X17" s="502"/>
      <c r="Y17" s="502"/>
      <c r="Z17" s="502"/>
      <c r="AA17" s="502"/>
      <c r="AB17" s="502"/>
      <c r="AC17" s="502"/>
      <c r="AD17" s="502"/>
      <c r="AE17" s="502"/>
      <c r="AF17" s="502"/>
      <c r="AG17" s="502"/>
      <c r="AH17" s="502"/>
      <c r="AI17" s="502"/>
      <c r="AJ17" s="502"/>
      <c r="AK17" s="502"/>
      <c r="AL17" s="502"/>
      <c r="AM17" s="502"/>
      <c r="AN17" s="502"/>
      <c r="AO17" s="502"/>
      <c r="AP17" s="502"/>
      <c r="AQ17" s="502"/>
      <c r="AR17" s="502"/>
      <c r="AS17" s="502"/>
      <c r="AT17" s="502"/>
    </row>
    <row r="18" spans="1:46" ht="15.75" customHeight="1" x14ac:dyDescent="0.25">
      <c r="B18" s="82"/>
      <c r="C18" s="82"/>
      <c r="D18" s="82"/>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row>
    <row r="19" spans="1:46" x14ac:dyDescent="0.25">
      <c r="A19" s="69"/>
      <c r="B19" s="82"/>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82"/>
      <c r="AP19" s="82"/>
      <c r="AQ19" s="82"/>
    </row>
    <row r="20" spans="1:46" ht="49.5" customHeight="1" thickBot="1" x14ac:dyDescent="0.3">
      <c r="A20" s="69"/>
      <c r="C20" s="453" t="s">
        <v>274</v>
      </c>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row>
    <row r="21" spans="1:46" ht="32.25" customHeight="1" x14ac:dyDescent="0.25">
      <c r="A21" s="69"/>
      <c r="C21" s="478" t="s">
        <v>275</v>
      </c>
      <c r="D21" s="478"/>
      <c r="E21" s="478" t="s">
        <v>276</v>
      </c>
      <c r="F21" s="478" t="s">
        <v>277</v>
      </c>
      <c r="G21" s="478" t="s">
        <v>278</v>
      </c>
      <c r="H21" s="478" t="s">
        <v>279</v>
      </c>
      <c r="I21" s="478"/>
      <c r="J21" s="478"/>
      <c r="K21" s="478"/>
      <c r="L21" s="475" t="s">
        <v>280</v>
      </c>
      <c r="M21" s="476"/>
      <c r="N21" s="477"/>
      <c r="O21" s="479" t="s">
        <v>281</v>
      </c>
      <c r="P21" s="475" t="s">
        <v>282</v>
      </c>
      <c r="Q21" s="476"/>
      <c r="R21" s="477"/>
      <c r="S21" s="464" t="s">
        <v>283</v>
      </c>
      <c r="T21" s="464"/>
      <c r="U21" s="464" t="s">
        <v>284</v>
      </c>
      <c r="V21" s="464"/>
      <c r="W21" s="455" t="s">
        <v>285</v>
      </c>
      <c r="X21" s="456"/>
      <c r="Y21" s="457"/>
      <c r="Z21" s="445" t="s">
        <v>286</v>
      </c>
      <c r="AA21" s="445" t="s">
        <v>287</v>
      </c>
      <c r="AB21" s="445" t="s">
        <v>288</v>
      </c>
      <c r="AC21" s="447" t="s">
        <v>289</v>
      </c>
      <c r="AD21" s="448"/>
      <c r="AE21" s="448"/>
      <c r="AF21" s="449"/>
    </row>
    <row r="22" spans="1:46" ht="32.25" customHeight="1" x14ac:dyDescent="0.25">
      <c r="A22" s="69"/>
      <c r="C22" s="445"/>
      <c r="D22" s="445"/>
      <c r="E22" s="445"/>
      <c r="F22" s="445"/>
      <c r="G22" s="445"/>
      <c r="H22" s="145" t="s">
        <v>290</v>
      </c>
      <c r="I22" s="445" t="s">
        <v>291</v>
      </c>
      <c r="J22" s="445"/>
      <c r="K22" s="445"/>
      <c r="L22" s="150" t="s">
        <v>292</v>
      </c>
      <c r="M22" s="150" t="s">
        <v>46</v>
      </c>
      <c r="N22" s="150" t="s">
        <v>293</v>
      </c>
      <c r="O22" s="480"/>
      <c r="P22" s="150" t="s">
        <v>292</v>
      </c>
      <c r="Q22" s="150" t="s">
        <v>46</v>
      </c>
      <c r="R22" s="150" t="s">
        <v>293</v>
      </c>
      <c r="S22" s="464"/>
      <c r="T22" s="464"/>
      <c r="U22" s="464"/>
      <c r="V22" s="464"/>
      <c r="W22" s="458"/>
      <c r="X22" s="459"/>
      <c r="Y22" s="460"/>
      <c r="Z22" s="446"/>
      <c r="AA22" s="446"/>
      <c r="AB22" s="446"/>
      <c r="AC22" s="450"/>
      <c r="AD22" s="451"/>
      <c r="AE22" s="451"/>
      <c r="AF22" s="452"/>
    </row>
    <row r="23" spans="1:46" ht="24" customHeight="1" x14ac:dyDescent="0.35">
      <c r="A23" s="69"/>
      <c r="C23" s="469"/>
      <c r="D23" s="469"/>
      <c r="E23" s="146"/>
      <c r="F23" s="146"/>
      <c r="G23" s="147"/>
      <c r="H23" s="148"/>
      <c r="I23" s="467"/>
      <c r="J23" s="467"/>
      <c r="K23" s="467"/>
      <c r="L23" s="149"/>
      <c r="M23" s="146"/>
      <c r="N23" s="147"/>
      <c r="O23" s="151"/>
      <c r="P23" s="149"/>
      <c r="Q23" s="146"/>
      <c r="R23" s="146"/>
      <c r="S23" s="465"/>
      <c r="T23" s="465"/>
      <c r="U23" s="465">
        <v>0.1</v>
      </c>
      <c r="V23" s="465"/>
      <c r="W23" s="461"/>
      <c r="X23" s="462"/>
      <c r="Y23" s="463"/>
      <c r="Z23" s="146"/>
      <c r="AA23" s="146"/>
      <c r="AB23" s="146"/>
      <c r="AC23" s="161"/>
      <c r="AD23" s="162"/>
      <c r="AE23" s="162"/>
      <c r="AF23" s="163"/>
    </row>
    <row r="24" spans="1:46" ht="24" customHeight="1" x14ac:dyDescent="0.35">
      <c r="C24" s="466"/>
      <c r="D24" s="466"/>
      <c r="E24" s="146"/>
      <c r="F24" s="146"/>
      <c r="G24" s="147"/>
      <c r="H24" s="148"/>
      <c r="I24" s="467"/>
      <c r="J24" s="467"/>
      <c r="K24" s="467"/>
      <c r="L24" s="149"/>
      <c r="M24" s="146"/>
      <c r="N24" s="147"/>
      <c r="O24" s="151"/>
      <c r="P24" s="149"/>
      <c r="Q24" s="146"/>
      <c r="R24" s="146"/>
      <c r="S24" s="465"/>
      <c r="T24" s="465"/>
      <c r="U24" s="465"/>
      <c r="V24" s="465"/>
      <c r="W24" s="461"/>
      <c r="X24" s="462"/>
      <c r="Y24" s="463"/>
      <c r="Z24" s="146"/>
      <c r="AA24" s="146"/>
      <c r="AB24" s="146"/>
      <c r="AC24" s="161"/>
      <c r="AD24" s="162"/>
      <c r="AE24" s="162"/>
      <c r="AF24" s="163"/>
    </row>
    <row r="25" spans="1:46" ht="24" customHeight="1" x14ac:dyDescent="0.35">
      <c r="C25" s="466"/>
      <c r="D25" s="466"/>
      <c r="E25" s="146"/>
      <c r="F25" s="146"/>
      <c r="G25" s="147"/>
      <c r="H25" s="148"/>
      <c r="I25" s="467"/>
      <c r="J25" s="467"/>
      <c r="K25" s="467"/>
      <c r="L25" s="149"/>
      <c r="M25" s="146"/>
      <c r="N25" s="147"/>
      <c r="O25" s="151"/>
      <c r="P25" s="149"/>
      <c r="Q25" s="146"/>
      <c r="R25" s="146"/>
      <c r="S25" s="465"/>
      <c r="T25" s="465"/>
      <c r="U25" s="465"/>
      <c r="V25" s="465"/>
      <c r="W25" s="461"/>
      <c r="X25" s="462"/>
      <c r="Y25" s="463"/>
      <c r="Z25" s="146"/>
      <c r="AA25" s="146"/>
      <c r="AB25" s="146"/>
      <c r="AC25" s="161"/>
      <c r="AD25" s="162"/>
      <c r="AE25" s="162"/>
      <c r="AF25" s="163"/>
    </row>
    <row r="26" spans="1:46" ht="24" customHeight="1" x14ac:dyDescent="0.35">
      <c r="C26" s="466"/>
      <c r="D26" s="466"/>
      <c r="E26" s="146"/>
      <c r="F26" s="146"/>
      <c r="G26" s="147"/>
      <c r="H26" s="148"/>
      <c r="I26" s="467"/>
      <c r="J26" s="467"/>
      <c r="K26" s="467"/>
      <c r="L26" s="149"/>
      <c r="M26" s="146"/>
      <c r="N26" s="147"/>
      <c r="O26" s="151"/>
      <c r="P26" s="149"/>
      <c r="Q26" s="146"/>
      <c r="R26" s="146"/>
      <c r="S26" s="465"/>
      <c r="T26" s="465"/>
      <c r="U26" s="465"/>
      <c r="V26" s="465"/>
      <c r="W26" s="461"/>
      <c r="X26" s="462"/>
      <c r="Y26" s="463"/>
      <c r="Z26" s="146"/>
      <c r="AA26" s="146"/>
      <c r="AB26" s="146"/>
      <c r="AC26" s="161"/>
      <c r="AD26" s="162"/>
      <c r="AE26" s="162"/>
      <c r="AF26" s="163"/>
    </row>
    <row r="27" spans="1:46" ht="24" customHeight="1" x14ac:dyDescent="0.35">
      <c r="C27" s="466"/>
      <c r="D27" s="466"/>
      <c r="E27" s="146"/>
      <c r="F27" s="146"/>
      <c r="G27" s="147"/>
      <c r="H27" s="148"/>
      <c r="I27" s="467"/>
      <c r="J27" s="467"/>
      <c r="K27" s="467"/>
      <c r="L27" s="149"/>
      <c r="M27" s="146"/>
      <c r="N27" s="147"/>
      <c r="O27" s="151"/>
      <c r="P27" s="149"/>
      <c r="Q27" s="146"/>
      <c r="R27" s="146"/>
      <c r="S27" s="465"/>
      <c r="T27" s="465"/>
      <c r="U27" s="465"/>
      <c r="V27" s="465"/>
      <c r="W27" s="461"/>
      <c r="X27" s="462"/>
      <c r="Y27" s="463"/>
      <c r="Z27" s="146"/>
      <c r="AA27" s="146"/>
      <c r="AB27" s="146"/>
      <c r="AC27" s="161"/>
      <c r="AD27" s="162"/>
      <c r="AE27" s="162"/>
      <c r="AF27" s="163"/>
    </row>
    <row r="28" spans="1:46" ht="24" customHeight="1" x14ac:dyDescent="0.35">
      <c r="C28" s="466"/>
      <c r="D28" s="466"/>
      <c r="E28" s="146"/>
      <c r="F28" s="146"/>
      <c r="G28" s="147"/>
      <c r="H28" s="148"/>
      <c r="I28" s="467"/>
      <c r="J28" s="467"/>
      <c r="K28" s="467"/>
      <c r="L28" s="149"/>
      <c r="M28" s="146"/>
      <c r="N28" s="147"/>
      <c r="O28" s="151"/>
      <c r="P28" s="149"/>
      <c r="Q28" s="146"/>
      <c r="R28" s="146"/>
      <c r="S28" s="465"/>
      <c r="T28" s="465"/>
      <c r="U28" s="465"/>
      <c r="V28" s="465"/>
      <c r="W28" s="461"/>
      <c r="X28" s="462"/>
      <c r="Y28" s="463"/>
      <c r="Z28" s="146"/>
      <c r="AA28" s="146"/>
      <c r="AB28" s="146"/>
      <c r="AC28" s="161"/>
      <c r="AD28" s="162"/>
      <c r="AE28" s="162"/>
      <c r="AF28" s="163"/>
    </row>
    <row r="29" spans="1:46" ht="140.25" customHeight="1" x14ac:dyDescent="0.3">
      <c r="A29" s="69"/>
      <c r="C29" s="468" t="s">
        <v>294</v>
      </c>
      <c r="D29" s="468"/>
      <c r="E29" s="468"/>
      <c r="F29" s="468"/>
      <c r="G29" s="468"/>
      <c r="H29" s="468"/>
      <c r="I29" s="468"/>
      <c r="J29" s="468"/>
      <c r="K29" s="468"/>
      <c r="L29" s="468"/>
      <c r="M29" s="468"/>
      <c r="N29" s="468"/>
      <c r="O29" s="468"/>
      <c r="P29" s="468"/>
      <c r="Q29" s="468"/>
      <c r="R29" s="468"/>
      <c r="S29" s="468"/>
      <c r="T29" s="468"/>
      <c r="U29" s="468"/>
      <c r="V29" s="468"/>
      <c r="W29" s="468"/>
      <c r="X29" s="468"/>
      <c r="Y29" s="468"/>
      <c r="Z29" s="468"/>
      <c r="AA29" s="468"/>
      <c r="AD29" s="95"/>
      <c r="AE29" s="95"/>
    </row>
    <row r="30" spans="1:46" ht="43.5" customHeight="1" thickBot="1" x14ac:dyDescent="0.35">
      <c r="A30" s="69"/>
      <c r="C30" s="454" t="s">
        <v>295</v>
      </c>
      <c r="D30" s="454"/>
      <c r="E30" s="454"/>
      <c r="F30" s="454"/>
      <c r="G30" s="454"/>
      <c r="H30" s="454"/>
      <c r="I30" s="454"/>
      <c r="J30" s="454"/>
      <c r="K30" s="454"/>
      <c r="L30" s="454"/>
      <c r="M30" s="81"/>
      <c r="N30" s="81"/>
      <c r="O30" s="81"/>
      <c r="P30" s="81"/>
      <c r="Q30" s="81"/>
      <c r="R30" s="95"/>
      <c r="S30" s="95"/>
      <c r="T30" s="96"/>
      <c r="U30" s="96"/>
      <c r="V30" s="95"/>
      <c r="W30" s="95"/>
      <c r="X30" s="95"/>
      <c r="Y30" s="95"/>
      <c r="Z30" s="95"/>
      <c r="AA30" s="95"/>
      <c r="AD30" s="95"/>
      <c r="AE30" s="95"/>
    </row>
    <row r="31" spans="1:46" ht="78" customHeight="1" x14ac:dyDescent="0.3">
      <c r="A31" s="69"/>
      <c r="C31" s="526" t="str">
        <f>+C21</f>
        <v>Nombre del páramo</v>
      </c>
      <c r="D31" s="527"/>
      <c r="E31" s="527"/>
      <c r="F31" s="437" t="s">
        <v>296</v>
      </c>
      <c r="G31" s="438"/>
      <c r="H31" s="180" t="s">
        <v>297</v>
      </c>
      <c r="I31" s="180" t="s">
        <v>298</v>
      </c>
      <c r="J31" s="180" t="s">
        <v>299</v>
      </c>
      <c r="K31" s="180" t="s">
        <v>300</v>
      </c>
      <c r="L31" s="181" t="s">
        <v>301</v>
      </c>
      <c r="M31" s="489" t="s">
        <v>302</v>
      </c>
      <c r="N31" s="490"/>
      <c r="O31" s="81"/>
      <c r="P31" s="81"/>
      <c r="Q31" s="81"/>
      <c r="R31" s="95"/>
      <c r="S31" s="95"/>
      <c r="T31" s="96"/>
      <c r="U31" s="96"/>
      <c r="V31" s="95"/>
      <c r="W31" s="95"/>
      <c r="X31" s="95"/>
      <c r="Y31" s="95"/>
      <c r="Z31" s="95"/>
      <c r="AA31" s="95"/>
      <c r="AB31" s="95"/>
      <c r="AC31" s="95"/>
      <c r="AD31" s="95"/>
      <c r="AE31" s="95"/>
    </row>
    <row r="32" spans="1:46" ht="36" customHeight="1" x14ac:dyDescent="0.3">
      <c r="A32" s="69"/>
      <c r="C32" s="443"/>
      <c r="D32" s="444"/>
      <c r="E32" s="444"/>
      <c r="F32" s="528" t="str">
        <f>IFERROR(VLOOKUP(C32,$C$21:$V28,19,FALSE),"")</f>
        <v/>
      </c>
      <c r="G32" s="529"/>
      <c r="H32" s="135"/>
      <c r="I32" s="135"/>
      <c r="J32" s="135"/>
      <c r="K32" s="135"/>
      <c r="L32" s="530" t="str">
        <f>IF(COUNTA(H32:K32)&gt;0,IF(SUM(H32:K32)&gt;1,"Error: Supera 100%",SUM(H32:K32)),"")</f>
        <v/>
      </c>
      <c r="M32" s="531" t="str">
        <f t="shared" ref="M32:M37" si="0">IF(OR(L32="",F32=""),"",IF((L32+F32)&gt;100%,"ERROR",(L32+F32)))</f>
        <v/>
      </c>
      <c r="N32" s="532"/>
      <c r="O32" s="81"/>
      <c r="P32" s="81"/>
      <c r="Q32" s="81"/>
      <c r="R32" s="95"/>
      <c r="S32" s="95"/>
      <c r="T32" s="96"/>
      <c r="U32" s="96"/>
      <c r="V32" s="95"/>
      <c r="W32" s="95"/>
      <c r="X32" s="95"/>
      <c r="Y32" s="95"/>
      <c r="Z32" s="95"/>
      <c r="AA32" s="95"/>
      <c r="AB32" s="95"/>
      <c r="AC32" s="95"/>
      <c r="AD32" s="95"/>
      <c r="AE32" s="95"/>
    </row>
    <row r="33" spans="1:42" ht="36" customHeight="1" x14ac:dyDescent="0.3">
      <c r="A33" s="69"/>
      <c r="C33" s="533" t="str">
        <f>IFERROR(VLOOKUP(A33,$C$21:$M25,10,FALSE),"")</f>
        <v/>
      </c>
      <c r="D33" s="534"/>
      <c r="E33" s="534"/>
      <c r="F33" s="528" t="str">
        <f>IFERROR(VLOOKUP(C33,$C$21:$V28,19,FALSE),"")</f>
        <v/>
      </c>
      <c r="G33" s="529"/>
      <c r="H33" s="135"/>
      <c r="I33" s="135"/>
      <c r="J33" s="135"/>
      <c r="K33" s="135"/>
      <c r="L33" s="530" t="str">
        <f t="shared" ref="L33:L37" si="1">IF(COUNTA(H33:K33)&gt;0,IF(SUM(H33:K33)&gt;1,"Error: Supera 100%",SUM(H33:K33)),"")</f>
        <v/>
      </c>
      <c r="M33" s="531" t="str">
        <f t="shared" si="0"/>
        <v/>
      </c>
      <c r="N33" s="532"/>
      <c r="O33" s="81"/>
      <c r="P33" s="81"/>
      <c r="Q33" s="81"/>
      <c r="R33" s="95"/>
      <c r="S33" s="95"/>
      <c r="T33" s="96"/>
      <c r="U33" s="96"/>
      <c r="V33" s="95"/>
      <c r="W33" s="95"/>
      <c r="X33" s="95"/>
      <c r="Y33" s="95"/>
      <c r="Z33" s="95"/>
      <c r="AA33" s="95"/>
      <c r="AB33" s="95"/>
      <c r="AC33" s="95"/>
      <c r="AD33" s="95"/>
      <c r="AE33" s="95"/>
    </row>
    <row r="34" spans="1:42" ht="36" customHeight="1" x14ac:dyDescent="0.3">
      <c r="A34" s="69"/>
      <c r="C34" s="533" t="str">
        <f>IFERROR(VLOOKUP(A34,$C$21:$M26,10,FALSE),"")</f>
        <v/>
      </c>
      <c r="D34" s="534"/>
      <c r="E34" s="534"/>
      <c r="F34" s="528" t="str">
        <f>IFERROR(VLOOKUP(C34,$C$21:$V28,19,FALSE),"")</f>
        <v/>
      </c>
      <c r="G34" s="529"/>
      <c r="H34" s="135"/>
      <c r="I34" s="135"/>
      <c r="J34" s="135"/>
      <c r="K34" s="135"/>
      <c r="L34" s="530" t="str">
        <f t="shared" si="1"/>
        <v/>
      </c>
      <c r="M34" s="531" t="str">
        <f t="shared" si="0"/>
        <v/>
      </c>
      <c r="N34" s="532"/>
      <c r="O34" s="81"/>
      <c r="P34" s="81"/>
      <c r="Q34" s="81"/>
      <c r="R34" s="114"/>
      <c r="S34" s="114"/>
      <c r="T34" s="114"/>
      <c r="AG34" s="111"/>
      <c r="AH34" s="111"/>
      <c r="AI34" s="111"/>
      <c r="AJ34" s="111"/>
      <c r="AK34" s="111"/>
      <c r="AL34" s="111"/>
      <c r="AM34" s="111"/>
      <c r="AN34" s="111"/>
      <c r="AO34" s="111"/>
      <c r="AP34" s="111"/>
    </row>
    <row r="35" spans="1:42" ht="36" customHeight="1" x14ac:dyDescent="0.25">
      <c r="C35" s="533" t="str">
        <f>IFERROR(VLOOKUP(A35,$C$21:$M27,10,FALSE),"")</f>
        <v/>
      </c>
      <c r="D35" s="534"/>
      <c r="E35" s="534"/>
      <c r="F35" s="528" t="str">
        <f>IFERROR(VLOOKUP(C35,$C$21:$V28,19,FALSE),"")</f>
        <v/>
      </c>
      <c r="G35" s="529"/>
      <c r="H35" s="135"/>
      <c r="I35" s="135"/>
      <c r="J35" s="135"/>
      <c r="K35" s="135"/>
      <c r="L35" s="530" t="str">
        <f t="shared" si="1"/>
        <v/>
      </c>
      <c r="M35" s="531" t="str">
        <f t="shared" si="0"/>
        <v/>
      </c>
      <c r="N35" s="532"/>
      <c r="O35" s="164"/>
      <c r="P35" s="164"/>
      <c r="Q35" s="164"/>
      <c r="R35" s="164"/>
      <c r="S35" s="164"/>
      <c r="T35" s="165"/>
      <c r="AG35" s="166"/>
      <c r="AH35" s="166"/>
      <c r="AI35" s="167"/>
      <c r="AJ35" s="167"/>
      <c r="AK35" s="167"/>
      <c r="AL35" s="167"/>
      <c r="AM35" s="167"/>
      <c r="AN35" s="167"/>
      <c r="AO35" s="166"/>
      <c r="AP35" s="167"/>
    </row>
    <row r="36" spans="1:42" ht="36" customHeight="1" x14ac:dyDescent="0.25">
      <c r="C36" s="533" t="str">
        <f>IFERROR(VLOOKUP(A36,$C$21:$M28,10,FALSE),"")</f>
        <v/>
      </c>
      <c r="D36" s="534"/>
      <c r="E36" s="534"/>
      <c r="F36" s="528" t="str">
        <f>IFERROR(VLOOKUP(C36,$C$21:$V28,19,FALSE),"")</f>
        <v/>
      </c>
      <c r="G36" s="529"/>
      <c r="H36" s="135"/>
      <c r="I36" s="135"/>
      <c r="J36" s="135"/>
      <c r="K36" s="135"/>
      <c r="L36" s="530" t="str">
        <f t="shared" si="1"/>
        <v/>
      </c>
      <c r="M36" s="531" t="str">
        <f t="shared" si="0"/>
        <v/>
      </c>
      <c r="N36" s="532"/>
      <c r="O36" s="164"/>
      <c r="P36" s="164"/>
      <c r="Q36" s="164"/>
      <c r="R36" s="164"/>
      <c r="S36" s="164"/>
      <c r="T36" s="165"/>
      <c r="AG36" s="166"/>
      <c r="AH36" s="166"/>
      <c r="AI36" s="167"/>
      <c r="AJ36" s="167"/>
      <c r="AK36" s="167"/>
      <c r="AL36" s="167"/>
      <c r="AM36" s="167"/>
      <c r="AN36" s="167"/>
      <c r="AO36" s="166"/>
      <c r="AP36" s="167"/>
    </row>
    <row r="37" spans="1:42" ht="36" customHeight="1" x14ac:dyDescent="0.25">
      <c r="C37" s="533" t="str">
        <f>IFERROR(VLOOKUP(A37,$C$21:$M29,10,FALSE),"")</f>
        <v/>
      </c>
      <c r="D37" s="534"/>
      <c r="E37" s="534"/>
      <c r="F37" s="528" t="str">
        <f>IFERROR(VLOOKUP(C37,$C$21:$V28,19,FALSE),"")</f>
        <v/>
      </c>
      <c r="G37" s="529"/>
      <c r="H37" s="135"/>
      <c r="I37" s="135"/>
      <c r="J37" s="135"/>
      <c r="K37" s="135"/>
      <c r="L37" s="530" t="str">
        <f t="shared" si="1"/>
        <v/>
      </c>
      <c r="M37" s="531" t="str">
        <f t="shared" si="0"/>
        <v/>
      </c>
      <c r="N37" s="532"/>
      <c r="O37" s="75"/>
      <c r="P37" s="170"/>
      <c r="Q37" s="170"/>
      <c r="R37" s="170"/>
      <c r="S37" s="170"/>
      <c r="T37" s="165"/>
      <c r="AG37" s="166"/>
      <c r="AH37" s="166"/>
      <c r="AI37" s="167"/>
      <c r="AJ37" s="167"/>
      <c r="AK37" s="167"/>
      <c r="AL37" s="167"/>
      <c r="AM37" s="167"/>
      <c r="AN37" s="167"/>
      <c r="AO37" s="166"/>
      <c r="AP37" s="167"/>
    </row>
    <row r="38" spans="1:42" ht="34.5" customHeight="1" thickBot="1" x14ac:dyDescent="0.35">
      <c r="C38" s="487" t="s">
        <v>303</v>
      </c>
      <c r="D38" s="488"/>
      <c r="E38" s="488"/>
      <c r="F38" s="488"/>
      <c r="G38" s="488"/>
      <c r="H38" s="535" t="str">
        <f>IFERROR(AVERAGE(H32:H37),"")</f>
        <v/>
      </c>
      <c r="I38" s="536" t="str">
        <f t="shared" ref="I38:K38" si="2">IFERROR(AVERAGE(I32:I37),"")</f>
        <v/>
      </c>
      <c r="J38" s="536" t="str">
        <f t="shared" si="2"/>
        <v/>
      </c>
      <c r="K38" s="536" t="str">
        <f t="shared" si="2"/>
        <v/>
      </c>
      <c r="L38" s="537" t="str">
        <f>IFERROR((AVERAGE(L32:L37)),"")</f>
        <v/>
      </c>
      <c r="M38" s="174"/>
      <c r="N38" s="169"/>
      <c r="O38" s="75"/>
      <c r="P38" s="170"/>
      <c r="Q38" s="170"/>
      <c r="R38" s="170"/>
      <c r="S38" s="170"/>
      <c r="T38" s="165"/>
      <c r="AG38" s="166"/>
      <c r="AH38" s="166"/>
      <c r="AI38" s="167"/>
      <c r="AJ38" s="167"/>
      <c r="AK38" s="167"/>
      <c r="AL38" s="167"/>
      <c r="AM38" s="167"/>
      <c r="AN38" s="167"/>
      <c r="AO38" s="166"/>
      <c r="AP38" s="167"/>
    </row>
    <row r="39" spans="1:42" ht="84.75" customHeight="1" x14ac:dyDescent="0.25">
      <c r="C39" s="432" t="s">
        <v>304</v>
      </c>
      <c r="D39" s="432"/>
      <c r="E39" s="432"/>
      <c r="F39" s="432"/>
      <c r="G39" s="432"/>
      <c r="H39" s="432"/>
      <c r="I39" s="432"/>
      <c r="J39" s="432"/>
      <c r="K39" s="432"/>
      <c r="L39" s="432"/>
      <c r="M39" s="432"/>
      <c r="N39" s="432"/>
      <c r="O39" s="75"/>
      <c r="P39" s="170"/>
      <c r="Q39" s="170"/>
      <c r="R39" s="170"/>
      <c r="S39" s="170"/>
      <c r="AG39" s="166"/>
      <c r="AH39" s="166"/>
      <c r="AI39" s="167"/>
      <c r="AJ39" s="167"/>
      <c r="AK39" s="167"/>
      <c r="AL39" s="167"/>
      <c r="AM39" s="167"/>
      <c r="AN39" s="167"/>
      <c r="AO39" s="166"/>
      <c r="AP39" s="167"/>
    </row>
    <row r="40" spans="1:42" ht="34.5" customHeight="1" x14ac:dyDescent="0.25">
      <c r="D40" s="68"/>
      <c r="L40" s="169"/>
      <c r="M40" s="168"/>
      <c r="N40" s="75"/>
      <c r="O40" s="75"/>
      <c r="P40" s="170"/>
      <c r="Q40" s="170"/>
      <c r="R40" s="170"/>
      <c r="S40" s="170"/>
      <c r="AG40" s="78"/>
      <c r="AH40" s="78"/>
      <c r="AI40" s="78"/>
      <c r="AJ40" s="78"/>
      <c r="AK40" s="78"/>
      <c r="AL40" s="78"/>
      <c r="AM40" s="78"/>
      <c r="AN40" s="78"/>
      <c r="AO40" s="78"/>
      <c r="AP40" s="78"/>
    </row>
    <row r="41" spans="1:42" ht="34.5" customHeight="1" thickBot="1" x14ac:dyDescent="0.3">
      <c r="C41" s="435" t="s">
        <v>305</v>
      </c>
      <c r="D41" s="435"/>
      <c r="E41" s="435"/>
      <c r="F41" s="435"/>
      <c r="G41" s="435"/>
      <c r="H41" s="435"/>
      <c r="I41" s="435"/>
      <c r="J41" s="435"/>
      <c r="K41" s="435"/>
      <c r="L41" s="435"/>
      <c r="M41" s="435"/>
      <c r="N41" s="435"/>
      <c r="O41" s="435"/>
      <c r="P41" s="435"/>
      <c r="Q41" s="435"/>
      <c r="R41" s="170"/>
      <c r="S41" s="170"/>
      <c r="AG41" s="75"/>
      <c r="AH41" s="77"/>
      <c r="AI41" s="76"/>
      <c r="AJ41" s="75"/>
      <c r="AK41" s="171"/>
      <c r="AL41" s="76"/>
      <c r="AM41" s="75"/>
      <c r="AN41" s="172"/>
      <c r="AO41" s="76"/>
    </row>
    <row r="42" spans="1:42" ht="64.5" customHeight="1" x14ac:dyDescent="0.25">
      <c r="C42" s="433" t="s">
        <v>275</v>
      </c>
      <c r="D42" s="441"/>
      <c r="E42" s="442"/>
      <c r="F42" s="437" t="s">
        <v>296</v>
      </c>
      <c r="G42" s="438"/>
      <c r="H42" s="141" t="s">
        <v>306</v>
      </c>
      <c r="I42" s="142" t="s">
        <v>297</v>
      </c>
      <c r="J42" s="143" t="s">
        <v>307</v>
      </c>
      <c r="K42" s="142" t="s">
        <v>298</v>
      </c>
      <c r="L42" s="143" t="s">
        <v>308</v>
      </c>
      <c r="M42" s="142" t="s">
        <v>299</v>
      </c>
      <c r="N42" s="143" t="s">
        <v>309</v>
      </c>
      <c r="O42" s="142" t="s">
        <v>300</v>
      </c>
      <c r="P42" s="154" t="s">
        <v>310</v>
      </c>
      <c r="Q42" s="433" t="s">
        <v>311</v>
      </c>
      <c r="R42" s="434"/>
      <c r="S42" s="170"/>
      <c r="AG42" s="168"/>
      <c r="AH42" s="168"/>
      <c r="AI42" s="168"/>
      <c r="AJ42" s="168"/>
      <c r="AK42" s="168"/>
      <c r="AL42" s="168"/>
      <c r="AM42" s="168"/>
      <c r="AN42" s="168"/>
      <c r="AO42" s="76"/>
    </row>
    <row r="43" spans="1:42" ht="42" customHeight="1" x14ac:dyDescent="0.3">
      <c r="C43" s="538" t="str">
        <f>IF(C32&lt;&gt;"",C32,"")</f>
        <v/>
      </c>
      <c r="D43" s="539"/>
      <c r="E43" s="539"/>
      <c r="F43" s="528" t="str">
        <f>IFERROR(VLOOKUP(C43,$C$21:$V28,19,FALSE),"")</f>
        <v/>
      </c>
      <c r="G43" s="529"/>
      <c r="H43" s="138"/>
      <c r="I43" s="139"/>
      <c r="J43" s="139"/>
      <c r="K43" s="139"/>
      <c r="L43" s="139"/>
      <c r="M43" s="139"/>
      <c r="N43" s="139"/>
      <c r="O43" s="139"/>
      <c r="P43" s="530" t="str">
        <f>IF(COUNTA(I43:O43)&gt;0,IF(SUM(I43:O43)&gt;1,"Error: Supera 100%",SUM(I43:O43)),"")</f>
        <v/>
      </c>
      <c r="Q43" s="540" t="str">
        <f>IF(OR(P43="",F43=""),"",IF((P43+F43+H43)&gt;100%,"ERROR",(P43+F43+H43)))</f>
        <v/>
      </c>
      <c r="R43" s="541"/>
      <c r="S43" s="170"/>
      <c r="W43" s="112"/>
      <c r="X43" s="112"/>
      <c r="Y43" s="112"/>
      <c r="Z43" s="95"/>
      <c r="AA43" s="95"/>
      <c r="AB43" s="95"/>
      <c r="AC43" s="95"/>
      <c r="AD43" s="95"/>
      <c r="AE43" s="95"/>
      <c r="AF43" s="76"/>
      <c r="AG43" s="75"/>
      <c r="AH43" s="77"/>
      <c r="AI43" s="76"/>
      <c r="AJ43" s="75"/>
      <c r="AK43" s="171"/>
      <c r="AL43" s="76"/>
      <c r="AM43" s="75"/>
      <c r="AN43" s="172"/>
      <c r="AO43" s="76"/>
    </row>
    <row r="44" spans="1:42" ht="42" customHeight="1" x14ac:dyDescent="0.3">
      <c r="C44" s="538" t="str">
        <f t="shared" ref="C44:C48" si="3">C33</f>
        <v/>
      </c>
      <c r="D44" s="539"/>
      <c r="E44" s="539"/>
      <c r="F44" s="528" t="str">
        <f>IFERROR(VLOOKUP(C44,$C$21:$V28,19,FALSE),"")</f>
        <v/>
      </c>
      <c r="G44" s="529"/>
      <c r="H44" s="138"/>
      <c r="I44" s="139"/>
      <c r="J44" s="139"/>
      <c r="K44" s="139"/>
      <c r="L44" s="139"/>
      <c r="M44" s="139"/>
      <c r="N44" s="139"/>
      <c r="O44" s="139"/>
      <c r="P44" s="530" t="str">
        <f t="shared" ref="P44:P48" si="4">IF(COUNTA(I44:O44)&gt;0,IF(SUM(I44:O44)&gt;1,"Error: Supera 100%",SUM(I44:O44)),"")</f>
        <v/>
      </c>
      <c r="Q44" s="540" t="str">
        <f t="shared" ref="Q44:Q48" si="5">IF(OR(P44="",F44=""),"",IF((P44+F44+H44)&gt;100%,"ERROR",(P44+F44+H44)))</f>
        <v/>
      </c>
      <c r="R44" s="541"/>
      <c r="S44" s="173"/>
      <c r="T44" s="173"/>
      <c r="W44" s="112"/>
      <c r="X44" s="112"/>
      <c r="Y44" s="112"/>
      <c r="Z44" s="95"/>
      <c r="AA44" s="95"/>
      <c r="AB44" s="95"/>
      <c r="AC44" s="95"/>
      <c r="AD44" s="95"/>
      <c r="AE44" s="95"/>
    </row>
    <row r="45" spans="1:42" ht="42" customHeight="1" x14ac:dyDescent="0.25">
      <c r="A45" s="69"/>
      <c r="C45" s="538" t="str">
        <f t="shared" si="3"/>
        <v/>
      </c>
      <c r="D45" s="539"/>
      <c r="E45" s="539"/>
      <c r="F45" s="528" t="str">
        <f>IFERROR(VLOOKUP(C45,$C$21:$V28,19,FALSE),"")</f>
        <v/>
      </c>
      <c r="G45" s="529"/>
      <c r="H45" s="138"/>
      <c r="I45" s="139"/>
      <c r="J45" s="139"/>
      <c r="K45" s="139"/>
      <c r="L45" s="139"/>
      <c r="M45" s="139"/>
      <c r="N45" s="139"/>
      <c r="O45" s="139"/>
      <c r="P45" s="530" t="str">
        <f t="shared" si="4"/>
        <v/>
      </c>
      <c r="Q45" s="540" t="str">
        <f t="shared" si="5"/>
        <v/>
      </c>
      <c r="R45" s="541"/>
      <c r="W45" s="114"/>
      <c r="X45" s="114"/>
      <c r="Y45" s="114"/>
      <c r="Z45" s="114"/>
      <c r="AA45" s="114"/>
      <c r="AB45" s="114"/>
      <c r="AC45" s="114"/>
      <c r="AD45" s="114"/>
      <c r="AE45" s="114"/>
      <c r="AF45" s="114"/>
      <c r="AG45" s="114"/>
      <c r="AH45" s="114"/>
      <c r="AI45" s="110"/>
      <c r="AJ45" s="114"/>
      <c r="AK45" s="114"/>
      <c r="AL45" s="114"/>
    </row>
    <row r="46" spans="1:42" ht="42" customHeight="1" x14ac:dyDescent="0.25">
      <c r="A46" s="69"/>
      <c r="C46" s="538" t="str">
        <f t="shared" si="3"/>
        <v/>
      </c>
      <c r="D46" s="539"/>
      <c r="E46" s="539"/>
      <c r="F46" s="528" t="str">
        <f>IFERROR(VLOOKUP(C46,$C$21:$V28,19,FALSE),"")</f>
        <v/>
      </c>
      <c r="G46" s="529"/>
      <c r="H46" s="138"/>
      <c r="I46" s="139"/>
      <c r="J46" s="139"/>
      <c r="K46" s="139"/>
      <c r="L46" s="139"/>
      <c r="M46" s="139"/>
      <c r="N46" s="139"/>
      <c r="O46" s="139"/>
      <c r="P46" s="530" t="str">
        <f t="shared" si="4"/>
        <v/>
      </c>
      <c r="Q46" s="540" t="str">
        <f t="shared" si="5"/>
        <v/>
      </c>
      <c r="R46" s="541"/>
      <c r="W46" s="114"/>
      <c r="X46" s="114"/>
      <c r="Y46" s="114"/>
      <c r="Z46" s="114"/>
      <c r="AA46" s="114"/>
      <c r="AB46" s="114"/>
      <c r="AC46" s="114"/>
      <c r="AD46" s="114"/>
      <c r="AE46" s="114"/>
      <c r="AF46" s="114"/>
      <c r="AG46" s="114"/>
      <c r="AH46" s="114"/>
      <c r="AI46" s="110"/>
      <c r="AJ46" s="114"/>
      <c r="AK46" s="114"/>
      <c r="AL46" s="114"/>
    </row>
    <row r="47" spans="1:42" ht="42" customHeight="1" x14ac:dyDescent="0.25">
      <c r="A47" s="69"/>
      <c r="C47" s="538" t="str">
        <f t="shared" si="3"/>
        <v/>
      </c>
      <c r="D47" s="539"/>
      <c r="E47" s="539"/>
      <c r="F47" s="528" t="str">
        <f>IFERROR(VLOOKUP(C47,$C$21:$V28,19,FALSE),"")</f>
        <v/>
      </c>
      <c r="G47" s="529"/>
      <c r="H47" s="138"/>
      <c r="I47" s="139"/>
      <c r="J47" s="139"/>
      <c r="K47" s="139"/>
      <c r="L47" s="139"/>
      <c r="M47" s="139"/>
      <c r="N47" s="139"/>
      <c r="O47" s="139"/>
      <c r="P47" s="530" t="str">
        <f t="shared" si="4"/>
        <v/>
      </c>
      <c r="Q47" s="540" t="str">
        <f>IF(OR(P47="",F47=""),"",IF((P47+F47+H47)&gt;100%,"ERROR",(P47+F47+H47)))</f>
        <v/>
      </c>
      <c r="R47" s="541"/>
      <c r="S47" s="119"/>
      <c r="T47" s="119"/>
      <c r="U47" s="119"/>
      <c r="V47" s="119"/>
      <c r="W47" s="119"/>
      <c r="X47" s="119"/>
      <c r="Y47" s="119"/>
      <c r="Z47" s="119"/>
      <c r="AA47" s="119"/>
      <c r="AB47" s="119"/>
      <c r="AC47" s="119"/>
      <c r="AD47" s="119"/>
      <c r="AE47" s="119"/>
      <c r="AF47" s="119"/>
      <c r="AG47" s="119"/>
      <c r="AH47" s="119"/>
      <c r="AI47" s="113"/>
      <c r="AJ47" s="119"/>
      <c r="AK47" s="119"/>
      <c r="AL47" s="113"/>
    </row>
    <row r="48" spans="1:42" ht="42" customHeight="1" thickBot="1" x14ac:dyDescent="0.3">
      <c r="A48" s="69"/>
      <c r="C48" s="538" t="str">
        <f t="shared" si="3"/>
        <v/>
      </c>
      <c r="D48" s="539"/>
      <c r="E48" s="539"/>
      <c r="F48" s="528" t="str">
        <f>IFERROR(VLOOKUP(C48,$C$21:$V28,19,FALSE),"")</f>
        <v/>
      </c>
      <c r="G48" s="529"/>
      <c r="H48" s="138"/>
      <c r="I48" s="139"/>
      <c r="J48" s="139"/>
      <c r="K48" s="139"/>
      <c r="L48" s="139"/>
      <c r="M48" s="139"/>
      <c r="N48" s="139"/>
      <c r="O48" s="139"/>
      <c r="P48" s="530" t="str">
        <f t="shared" si="4"/>
        <v/>
      </c>
      <c r="Q48" s="542" t="str">
        <f t="shared" si="5"/>
        <v/>
      </c>
      <c r="R48" s="543"/>
      <c r="S48" s="119"/>
      <c r="T48" s="119"/>
      <c r="U48" s="119"/>
      <c r="V48" s="119"/>
      <c r="W48" s="119"/>
      <c r="X48" s="119"/>
      <c r="Y48" s="119"/>
      <c r="Z48" s="119"/>
      <c r="AA48" s="119"/>
      <c r="AB48" s="119"/>
      <c r="AC48" s="119"/>
      <c r="AD48" s="119"/>
      <c r="AE48" s="119"/>
      <c r="AF48" s="119"/>
      <c r="AG48" s="119"/>
      <c r="AH48" s="119"/>
      <c r="AI48" s="113"/>
      <c r="AJ48" s="119"/>
      <c r="AK48" s="119"/>
      <c r="AL48" s="113"/>
    </row>
    <row r="49" spans="1:42" ht="42" customHeight="1" thickBot="1" x14ac:dyDescent="0.35">
      <c r="A49" s="69"/>
      <c r="C49" s="439" t="s">
        <v>312</v>
      </c>
      <c r="D49" s="440"/>
      <c r="E49" s="440"/>
      <c r="F49" s="440"/>
      <c r="G49" s="440"/>
      <c r="H49" s="144"/>
      <c r="I49" s="544" t="str">
        <f>IFERROR(AVERAGE(I43:I48),"")</f>
        <v/>
      </c>
      <c r="J49" s="144"/>
      <c r="K49" s="544" t="str">
        <f>IFERROR(AVERAGE(K43:K48),"")</f>
        <v/>
      </c>
      <c r="L49" s="144"/>
      <c r="M49" s="544" t="str">
        <f>IFERROR(AVERAGE(M43:M48),"")</f>
        <v/>
      </c>
      <c r="N49" s="144"/>
      <c r="O49" s="544" t="str">
        <f>IFERROR(AVERAGE(O43:O48),"")</f>
        <v/>
      </c>
      <c r="P49" s="545" t="str">
        <f>IFERROR(AVERAGE(P43:P48),"")</f>
        <v/>
      </c>
      <c r="Q49" s="140"/>
      <c r="R49" s="81"/>
      <c r="S49" s="119"/>
      <c r="T49" s="119"/>
      <c r="U49" s="119"/>
      <c r="V49" s="119"/>
      <c r="W49" s="119"/>
      <c r="X49" s="119"/>
      <c r="Y49" s="119"/>
      <c r="Z49" s="119"/>
      <c r="AA49" s="119"/>
      <c r="AB49" s="119"/>
      <c r="AC49" s="119"/>
      <c r="AD49" s="119"/>
      <c r="AE49" s="119"/>
      <c r="AF49" s="119"/>
      <c r="AG49" s="119"/>
      <c r="AH49" s="119"/>
      <c r="AI49" s="113"/>
      <c r="AJ49" s="119"/>
      <c r="AK49" s="119"/>
      <c r="AL49" s="113"/>
    </row>
    <row r="50" spans="1:42" ht="88.5" customHeight="1" x14ac:dyDescent="0.25">
      <c r="A50" s="69"/>
      <c r="C50" s="436" t="s">
        <v>313</v>
      </c>
      <c r="D50" s="436"/>
      <c r="E50" s="436"/>
      <c r="F50" s="436"/>
      <c r="G50" s="436"/>
      <c r="H50" s="436"/>
      <c r="I50" s="436"/>
      <c r="J50" s="436"/>
      <c r="K50" s="436"/>
      <c r="L50" s="436"/>
      <c r="M50" s="436"/>
      <c r="N50" s="436"/>
      <c r="O50" s="436"/>
      <c r="P50" s="436"/>
      <c r="Q50" s="436"/>
      <c r="R50" s="119"/>
      <c r="S50" s="119"/>
      <c r="T50" s="119"/>
      <c r="U50" s="119"/>
      <c r="V50" s="119"/>
      <c r="W50" s="119"/>
      <c r="X50" s="119"/>
      <c r="Y50" s="119"/>
      <c r="Z50" s="119"/>
      <c r="AA50" s="119"/>
      <c r="AB50" s="119"/>
      <c r="AC50" s="119"/>
      <c r="AD50" s="119"/>
      <c r="AE50" s="119"/>
      <c r="AF50" s="119"/>
      <c r="AG50" s="119"/>
      <c r="AH50" s="119"/>
      <c r="AI50" s="113"/>
      <c r="AJ50" s="119"/>
      <c r="AK50" s="119"/>
      <c r="AL50" s="113"/>
    </row>
    <row r="51" spans="1:42" ht="24" customHeight="1" x14ac:dyDescent="0.3">
      <c r="A51" s="69"/>
      <c r="C51" s="175"/>
      <c r="D51" s="175"/>
      <c r="E51" s="175"/>
      <c r="F51" s="176"/>
      <c r="G51" s="177"/>
      <c r="H51" s="177"/>
      <c r="I51" s="177"/>
      <c r="J51" s="177"/>
      <c r="K51" s="178"/>
      <c r="L51" s="179"/>
      <c r="M51" s="179"/>
      <c r="O51" s="81"/>
      <c r="P51" s="81"/>
      <c r="Q51" s="81"/>
      <c r="R51" s="119"/>
      <c r="S51" s="119"/>
      <c r="T51" s="119"/>
      <c r="U51" s="119"/>
      <c r="V51" s="119"/>
      <c r="W51" s="119"/>
      <c r="X51" s="119"/>
      <c r="Y51" s="119"/>
      <c r="Z51" s="119"/>
      <c r="AA51" s="119"/>
      <c r="AB51" s="119"/>
      <c r="AC51" s="119"/>
      <c r="AD51" s="119"/>
      <c r="AE51" s="119"/>
      <c r="AF51" s="119"/>
      <c r="AG51" s="119"/>
      <c r="AH51" s="119"/>
      <c r="AI51" s="113"/>
      <c r="AJ51" s="119"/>
      <c r="AK51" s="119"/>
      <c r="AL51" s="113"/>
    </row>
    <row r="52" spans="1:42" ht="24" customHeight="1" x14ac:dyDescent="0.3">
      <c r="A52" s="69"/>
      <c r="C52" s="435" t="s">
        <v>314</v>
      </c>
      <c r="D52" s="435"/>
      <c r="E52" s="435"/>
      <c r="F52" s="435"/>
      <c r="G52" s="435"/>
      <c r="H52" s="435"/>
      <c r="I52" s="435"/>
      <c r="J52" s="435"/>
      <c r="K52" s="435"/>
      <c r="L52" s="78"/>
      <c r="M52" s="78"/>
      <c r="N52" s="78"/>
      <c r="O52" s="78"/>
      <c r="P52" s="81"/>
      <c r="Q52" s="81"/>
      <c r="R52" s="125"/>
      <c r="S52" s="112"/>
      <c r="AD52" s="112"/>
      <c r="AE52" s="112"/>
      <c r="AF52" s="83"/>
      <c r="AG52" s="83"/>
      <c r="AH52" s="83"/>
      <c r="AI52" s="84"/>
      <c r="AJ52" s="84"/>
      <c r="AK52" s="83"/>
      <c r="AL52" s="83"/>
      <c r="AM52" s="83"/>
      <c r="AN52" s="79"/>
      <c r="AO52" s="79"/>
      <c r="AP52" s="80"/>
    </row>
    <row r="53" spans="1:42" ht="13.5" customHeight="1" x14ac:dyDescent="0.3">
      <c r="A53" s="69"/>
      <c r="C53" s="136"/>
      <c r="D53" s="115"/>
      <c r="E53" s="134"/>
      <c r="F53" s="134"/>
      <c r="G53" s="134"/>
      <c r="H53" s="134"/>
      <c r="I53" s="134"/>
      <c r="J53" s="134"/>
      <c r="K53" s="81"/>
      <c r="L53" s="81"/>
      <c r="M53" s="81"/>
      <c r="N53" s="81"/>
      <c r="O53" s="81"/>
      <c r="P53" s="81"/>
      <c r="Q53" s="81"/>
      <c r="R53" s="112"/>
      <c r="S53" s="112"/>
      <c r="T53" s="112"/>
      <c r="U53" s="112"/>
      <c r="V53" s="112"/>
      <c r="W53" s="112"/>
      <c r="X53" s="112"/>
      <c r="Y53" s="112"/>
      <c r="Z53" s="112"/>
      <c r="AA53" s="112"/>
      <c r="AB53" s="112"/>
      <c r="AC53" s="112"/>
      <c r="AD53" s="112"/>
      <c r="AE53" s="112"/>
      <c r="AF53" s="83"/>
      <c r="AG53" s="83"/>
      <c r="AH53" s="83"/>
      <c r="AI53" s="84"/>
      <c r="AJ53" s="84"/>
      <c r="AK53" s="83"/>
      <c r="AL53" s="83"/>
      <c r="AM53" s="83"/>
      <c r="AN53" s="79"/>
      <c r="AO53" s="79"/>
      <c r="AP53" s="80"/>
    </row>
    <row r="54" spans="1:42" ht="24" customHeight="1" x14ac:dyDescent="0.3">
      <c r="A54" s="69"/>
      <c r="C54" s="507" t="s">
        <v>275</v>
      </c>
      <c r="D54" s="508"/>
      <c r="E54" s="508"/>
      <c r="F54" s="508"/>
      <c r="G54" s="509"/>
      <c r="H54" s="137" t="s">
        <v>297</v>
      </c>
      <c r="I54" s="137" t="s">
        <v>298</v>
      </c>
      <c r="J54" s="137" t="s">
        <v>299</v>
      </c>
      <c r="K54" s="137" t="s">
        <v>300</v>
      </c>
      <c r="L54" s="81"/>
      <c r="M54" s="81"/>
      <c r="N54" s="81"/>
      <c r="O54" s="81"/>
      <c r="P54" s="81"/>
      <c r="Q54" s="81"/>
      <c r="R54" s="124"/>
      <c r="S54" s="124"/>
      <c r="T54" s="124"/>
      <c r="U54" s="124"/>
      <c r="V54" s="95"/>
      <c r="W54" s="95"/>
      <c r="X54" s="95"/>
      <c r="Y54" s="95"/>
      <c r="Z54" s="95"/>
      <c r="AA54" s="95"/>
      <c r="AB54" s="95"/>
      <c r="AC54" s="95"/>
      <c r="AD54" s="95"/>
      <c r="AE54" s="95"/>
      <c r="AF54" s="83"/>
      <c r="AG54" s="83"/>
      <c r="AH54" s="83"/>
      <c r="AI54" s="84"/>
      <c r="AJ54" s="84"/>
      <c r="AK54" s="83"/>
      <c r="AL54" s="83"/>
      <c r="AM54" s="83"/>
      <c r="AN54" s="79"/>
      <c r="AO54" s="79"/>
      <c r="AP54" s="80"/>
    </row>
    <row r="55" spans="1:42" ht="24" customHeight="1" x14ac:dyDescent="0.3">
      <c r="A55" s="69"/>
      <c r="C55" s="547" t="str">
        <f>C43</f>
        <v/>
      </c>
      <c r="D55" s="548"/>
      <c r="E55" s="548"/>
      <c r="F55" s="548"/>
      <c r="G55" s="549"/>
      <c r="H55" s="546" t="str">
        <f>IFERROR((IF((I43/H32)&gt;100%,100%,(I43/H32))),"")</f>
        <v/>
      </c>
      <c r="I55" s="546" t="str">
        <f>IFERROR((IF((K43/I32)&gt;100%,100%,(K43/I32))),"")</f>
        <v/>
      </c>
      <c r="J55" s="546" t="str">
        <f>IFERROR((IF((M43/J32)&gt;100%,100%,(M43/J32))),"")</f>
        <v/>
      </c>
      <c r="K55" s="546" t="str">
        <f>IFERROR((IF((O43/K32)&gt;100%,100%,(O43/K32))),"")</f>
        <v/>
      </c>
      <c r="L55" s="81"/>
      <c r="M55" s="81"/>
      <c r="N55" s="81"/>
      <c r="O55" s="81"/>
      <c r="P55" s="81"/>
      <c r="Q55" s="81"/>
      <c r="R55" s="114"/>
      <c r="S55" s="114"/>
      <c r="T55" s="114"/>
      <c r="U55" s="114"/>
      <c r="V55" s="116"/>
      <c r="W55" s="116"/>
      <c r="X55" s="116"/>
      <c r="Y55" s="116"/>
      <c r="Z55" s="116"/>
      <c r="AA55" s="116"/>
      <c r="AB55" s="116"/>
      <c r="AC55" s="116"/>
      <c r="AD55" s="116"/>
      <c r="AE55" s="116"/>
      <c r="AF55" s="106"/>
      <c r="AG55" s="106"/>
      <c r="AH55" s="106"/>
      <c r="AI55" s="107"/>
      <c r="AJ55" s="107"/>
      <c r="AK55" s="106"/>
      <c r="AL55" s="106"/>
      <c r="AM55" s="106"/>
      <c r="AN55" s="108"/>
      <c r="AO55" s="108"/>
      <c r="AP55" s="109"/>
    </row>
    <row r="56" spans="1:42" ht="24" customHeight="1" x14ac:dyDescent="0.3">
      <c r="A56" s="69"/>
      <c r="C56" s="547" t="str">
        <f t="shared" ref="C56:C60" si="6">C44</f>
        <v/>
      </c>
      <c r="D56" s="548"/>
      <c r="E56" s="548"/>
      <c r="F56" s="548"/>
      <c r="G56" s="549"/>
      <c r="H56" s="546" t="str">
        <f t="shared" ref="H56:H60" si="7">IFERROR((IF((I44/H33)&gt;100%,100%,(I44/H33))),"")</f>
        <v/>
      </c>
      <c r="I56" s="546" t="str">
        <f t="shared" ref="I56:I61" si="8">IFERROR((IF((K44/I33)&gt;100%,100%,(K44/I33))),"")</f>
        <v/>
      </c>
      <c r="J56" s="546" t="str">
        <f t="shared" ref="J56:J61" si="9">IFERROR((IF((M44/J33)&gt;100%,100%,(M44/J33))),"")</f>
        <v/>
      </c>
      <c r="K56" s="546" t="str">
        <f t="shared" ref="K56:K61" si="10">IFERROR((IF((O44/K33)&gt;100%,100%,(O44/K33))),"")</f>
        <v/>
      </c>
      <c r="L56" s="81"/>
      <c r="M56" s="81"/>
      <c r="N56" s="81"/>
      <c r="O56" s="81"/>
      <c r="P56" s="81"/>
      <c r="Q56" s="81"/>
      <c r="R56" s="95"/>
      <c r="S56" s="95"/>
      <c r="T56" s="95"/>
      <c r="U56" s="95"/>
      <c r="V56" s="95"/>
      <c r="W56" s="95"/>
      <c r="X56" s="95"/>
      <c r="Y56" s="95"/>
      <c r="Z56" s="95"/>
      <c r="AA56" s="95"/>
      <c r="AB56" s="95"/>
      <c r="AC56" s="95"/>
      <c r="AD56" s="95"/>
      <c r="AE56" s="95"/>
      <c r="AF56" s="83"/>
      <c r="AG56" s="83"/>
      <c r="AH56" s="83"/>
      <c r="AI56" s="84"/>
      <c r="AJ56" s="84"/>
      <c r="AK56" s="83"/>
      <c r="AL56" s="83"/>
      <c r="AM56" s="83"/>
      <c r="AN56" s="79"/>
      <c r="AO56" s="79"/>
      <c r="AP56" s="80"/>
    </row>
    <row r="57" spans="1:42" ht="24" customHeight="1" x14ac:dyDescent="0.3">
      <c r="A57" s="69"/>
      <c r="C57" s="547" t="str">
        <f t="shared" si="6"/>
        <v/>
      </c>
      <c r="D57" s="548"/>
      <c r="E57" s="548"/>
      <c r="F57" s="548"/>
      <c r="G57" s="549"/>
      <c r="H57" s="546" t="str">
        <f t="shared" si="7"/>
        <v/>
      </c>
      <c r="I57" s="546" t="str">
        <f t="shared" si="8"/>
        <v/>
      </c>
      <c r="J57" s="546" t="str">
        <f t="shared" si="9"/>
        <v/>
      </c>
      <c r="K57" s="546" t="str">
        <f t="shared" si="10"/>
        <v/>
      </c>
      <c r="L57" s="81"/>
      <c r="M57" s="81"/>
      <c r="N57" s="81"/>
      <c r="O57" s="81"/>
      <c r="P57" s="81"/>
      <c r="Q57" s="81"/>
      <c r="R57" s="114"/>
      <c r="S57" s="114"/>
      <c r="T57" s="114"/>
      <c r="U57" s="114"/>
      <c r="V57" s="114"/>
      <c r="W57" s="114"/>
      <c r="X57" s="114"/>
      <c r="Y57" s="114"/>
      <c r="Z57" s="114"/>
      <c r="AA57" s="114"/>
      <c r="AB57" s="114"/>
      <c r="AC57" s="472"/>
      <c r="AD57" s="472"/>
      <c r="AE57" s="472"/>
      <c r="AF57" s="472"/>
      <c r="AG57" s="83"/>
      <c r="AH57" s="83"/>
      <c r="AI57" s="84"/>
      <c r="AJ57" s="84"/>
      <c r="AK57" s="83"/>
      <c r="AL57" s="83"/>
      <c r="AM57" s="83"/>
      <c r="AN57" s="79"/>
      <c r="AO57" s="79"/>
      <c r="AP57" s="80"/>
    </row>
    <row r="58" spans="1:42" ht="24" customHeight="1" x14ac:dyDescent="0.3">
      <c r="A58" s="69"/>
      <c r="C58" s="547" t="str">
        <f t="shared" si="6"/>
        <v/>
      </c>
      <c r="D58" s="548"/>
      <c r="E58" s="548"/>
      <c r="F58" s="548"/>
      <c r="G58" s="549"/>
      <c r="H58" s="546" t="str">
        <f t="shared" si="7"/>
        <v/>
      </c>
      <c r="I58" s="546" t="str">
        <f t="shared" si="8"/>
        <v/>
      </c>
      <c r="J58" s="546" t="str">
        <f t="shared" si="9"/>
        <v/>
      </c>
      <c r="K58" s="546" t="str">
        <f t="shared" si="10"/>
        <v/>
      </c>
      <c r="L58" s="81"/>
      <c r="M58" s="81"/>
      <c r="N58" s="81"/>
      <c r="O58" s="81"/>
      <c r="P58" s="81"/>
      <c r="Q58" s="81"/>
      <c r="R58" s="122"/>
      <c r="S58" s="122"/>
      <c r="T58" s="122"/>
      <c r="U58" s="122"/>
      <c r="V58" s="122"/>
      <c r="W58" s="133"/>
      <c r="X58" s="133"/>
      <c r="Y58" s="118"/>
      <c r="Z58" s="118"/>
      <c r="AA58" s="118"/>
      <c r="AB58" s="118"/>
      <c r="AC58" s="470"/>
      <c r="AD58" s="470"/>
      <c r="AE58" s="470"/>
      <c r="AF58" s="470"/>
      <c r="AG58" s="83"/>
      <c r="AH58" s="83"/>
      <c r="AI58" s="84"/>
      <c r="AJ58" s="84"/>
      <c r="AK58" s="83"/>
      <c r="AL58" s="83"/>
      <c r="AM58" s="83"/>
      <c r="AN58" s="79"/>
      <c r="AO58" s="79"/>
      <c r="AP58" s="80"/>
    </row>
    <row r="59" spans="1:42" ht="24" customHeight="1" x14ac:dyDescent="0.3">
      <c r="A59" s="69"/>
      <c r="C59" s="547" t="str">
        <f t="shared" si="6"/>
        <v/>
      </c>
      <c r="D59" s="548"/>
      <c r="E59" s="548"/>
      <c r="F59" s="548"/>
      <c r="G59" s="549"/>
      <c r="H59" s="546" t="str">
        <f t="shared" si="7"/>
        <v/>
      </c>
      <c r="I59" s="546" t="str">
        <f t="shared" si="8"/>
        <v/>
      </c>
      <c r="J59" s="546" t="str">
        <f t="shared" si="9"/>
        <v/>
      </c>
      <c r="K59" s="546" t="str">
        <f t="shared" si="10"/>
        <v/>
      </c>
      <c r="L59" s="81"/>
      <c r="M59" s="81"/>
      <c r="N59" s="81"/>
      <c r="O59" s="81"/>
      <c r="P59" s="81"/>
      <c r="Q59" s="81"/>
      <c r="R59" s="122"/>
      <c r="S59" s="122"/>
      <c r="T59" s="122"/>
      <c r="U59" s="122"/>
      <c r="V59" s="122"/>
      <c r="W59" s="133"/>
      <c r="X59" s="133"/>
      <c r="Y59" s="118"/>
      <c r="Z59" s="118"/>
      <c r="AA59" s="118"/>
      <c r="AB59" s="118"/>
      <c r="AC59" s="470"/>
      <c r="AD59" s="470"/>
      <c r="AE59" s="470"/>
      <c r="AF59" s="470"/>
      <c r="AG59" s="83"/>
      <c r="AH59" s="83"/>
      <c r="AI59" s="84"/>
      <c r="AJ59" s="84"/>
      <c r="AK59" s="83"/>
      <c r="AL59" s="83"/>
      <c r="AM59" s="83"/>
      <c r="AN59" s="79"/>
      <c r="AO59" s="79"/>
      <c r="AP59" s="80"/>
    </row>
    <row r="60" spans="1:42" ht="24" customHeight="1" x14ac:dyDescent="0.3">
      <c r="A60" s="69"/>
      <c r="C60" s="547" t="str">
        <f t="shared" si="6"/>
        <v/>
      </c>
      <c r="D60" s="548"/>
      <c r="E60" s="548"/>
      <c r="F60" s="548"/>
      <c r="G60" s="549"/>
      <c r="H60" s="546" t="str">
        <f t="shared" si="7"/>
        <v/>
      </c>
      <c r="I60" s="546" t="str">
        <f t="shared" si="8"/>
        <v/>
      </c>
      <c r="J60" s="546" t="str">
        <f t="shared" si="9"/>
        <v/>
      </c>
      <c r="K60" s="546" t="str">
        <f t="shared" si="10"/>
        <v/>
      </c>
      <c r="L60" s="81"/>
      <c r="M60" s="81"/>
      <c r="N60" s="81"/>
      <c r="O60" s="81"/>
      <c r="P60" s="81"/>
      <c r="Q60" s="81"/>
      <c r="R60" s="122"/>
      <c r="S60" s="122"/>
      <c r="T60" s="122"/>
      <c r="U60" s="122"/>
      <c r="V60" s="122"/>
      <c r="W60" s="133"/>
      <c r="X60" s="133"/>
      <c r="Y60" s="118"/>
      <c r="Z60" s="118"/>
      <c r="AA60" s="118"/>
      <c r="AB60" s="118"/>
      <c r="AC60" s="470"/>
      <c r="AD60" s="470"/>
      <c r="AE60" s="470"/>
      <c r="AF60" s="470"/>
      <c r="AG60" s="83"/>
      <c r="AH60" s="83"/>
      <c r="AI60" s="84"/>
      <c r="AJ60" s="84"/>
      <c r="AK60" s="83"/>
      <c r="AL60" s="83"/>
      <c r="AM60" s="83"/>
      <c r="AN60" s="79"/>
      <c r="AO60" s="79"/>
      <c r="AP60" s="80"/>
    </row>
    <row r="61" spans="1:42" ht="46.5" customHeight="1" x14ac:dyDescent="0.3">
      <c r="A61" s="69"/>
      <c r="C61" s="496" t="s">
        <v>315</v>
      </c>
      <c r="D61" s="497"/>
      <c r="E61" s="497"/>
      <c r="F61" s="497"/>
      <c r="G61" s="498"/>
      <c r="H61" s="546" t="str">
        <f>IFERROR((IF((I49/H38)&gt;100%,100%,(I49/H38))),"")</f>
        <v/>
      </c>
      <c r="I61" s="546" t="str">
        <f t="shared" si="8"/>
        <v/>
      </c>
      <c r="J61" s="546" t="str">
        <f t="shared" si="9"/>
        <v/>
      </c>
      <c r="K61" s="546" t="str">
        <f t="shared" si="10"/>
        <v/>
      </c>
      <c r="L61" s="81"/>
      <c r="M61" s="81"/>
      <c r="N61" s="81"/>
      <c r="O61" s="81"/>
      <c r="P61" s="81"/>
      <c r="Q61" s="81"/>
      <c r="R61" s="122"/>
      <c r="S61" s="122"/>
      <c r="T61" s="122"/>
      <c r="U61" s="122"/>
      <c r="V61" s="122"/>
      <c r="W61" s="133"/>
      <c r="X61" s="133"/>
      <c r="Y61" s="118"/>
      <c r="Z61" s="118"/>
      <c r="AA61" s="118"/>
      <c r="AB61" s="118"/>
      <c r="AC61" s="470"/>
      <c r="AD61" s="470"/>
      <c r="AE61" s="470"/>
      <c r="AF61" s="470"/>
      <c r="AG61" s="83"/>
      <c r="AH61" s="83"/>
      <c r="AI61" s="84"/>
      <c r="AJ61" s="84"/>
      <c r="AK61" s="83"/>
      <c r="AL61" s="83"/>
      <c r="AM61" s="83"/>
      <c r="AN61" s="79"/>
      <c r="AO61" s="79"/>
      <c r="AP61" s="80"/>
    </row>
    <row r="62" spans="1:42" ht="24" customHeight="1" x14ac:dyDescent="0.3">
      <c r="A62" s="69"/>
      <c r="C62" s="136"/>
      <c r="D62" s="115"/>
      <c r="E62" s="81"/>
      <c r="F62" s="81"/>
      <c r="G62" s="81"/>
      <c r="H62" s="81"/>
      <c r="I62" s="81"/>
      <c r="J62" s="81"/>
      <c r="K62" s="81"/>
      <c r="L62" s="81"/>
      <c r="M62" s="81"/>
      <c r="N62" s="81"/>
      <c r="O62" s="81"/>
      <c r="P62" s="81"/>
      <c r="Q62" s="81"/>
      <c r="R62" s="122"/>
      <c r="S62" s="122"/>
      <c r="T62" s="122"/>
      <c r="U62" s="122"/>
      <c r="V62" s="122"/>
      <c r="W62" s="133"/>
      <c r="X62" s="133"/>
      <c r="Y62" s="118"/>
      <c r="Z62" s="118"/>
      <c r="AA62" s="118"/>
      <c r="AB62" s="118"/>
      <c r="AC62" s="470"/>
      <c r="AD62" s="470"/>
      <c r="AE62" s="470"/>
      <c r="AF62" s="470"/>
      <c r="AG62" s="83"/>
      <c r="AH62" s="83"/>
      <c r="AI62" s="84"/>
      <c r="AJ62" s="84"/>
      <c r="AK62" s="83"/>
      <c r="AL62" s="83"/>
      <c r="AM62" s="83"/>
      <c r="AN62" s="79"/>
      <c r="AO62" s="79"/>
      <c r="AP62" s="80"/>
    </row>
    <row r="63" spans="1:42" ht="46.5" customHeight="1" x14ac:dyDescent="0.25">
      <c r="A63" s="69"/>
      <c r="C63" s="495" t="s">
        <v>316</v>
      </c>
      <c r="D63" s="495"/>
      <c r="E63" s="495"/>
      <c r="F63" s="495"/>
      <c r="G63" s="495"/>
      <c r="H63" s="495"/>
      <c r="I63" s="495"/>
      <c r="R63" s="122"/>
      <c r="S63" s="122"/>
      <c r="T63" s="122"/>
      <c r="U63" s="122"/>
      <c r="V63" s="122"/>
      <c r="W63" s="133"/>
      <c r="X63" s="133"/>
      <c r="Y63" s="118"/>
      <c r="Z63" s="118"/>
      <c r="AA63" s="118"/>
      <c r="AB63" s="118"/>
      <c r="AC63" s="470"/>
      <c r="AD63" s="470"/>
      <c r="AE63" s="470"/>
      <c r="AF63" s="470"/>
      <c r="AG63" s="83"/>
      <c r="AH63" s="83"/>
      <c r="AI63" s="84"/>
      <c r="AJ63" s="84"/>
      <c r="AK63" s="83"/>
      <c r="AL63" s="83"/>
      <c r="AM63" s="83"/>
      <c r="AN63" s="79"/>
      <c r="AO63" s="79"/>
      <c r="AP63" s="80"/>
    </row>
    <row r="64" spans="1:42" ht="27.75" customHeight="1" x14ac:dyDescent="0.25">
      <c r="A64" s="69"/>
      <c r="C64" s="510" t="s">
        <v>317</v>
      </c>
      <c r="D64" s="510"/>
      <c r="E64" s="510"/>
      <c r="F64" s="182" t="s">
        <v>297</v>
      </c>
      <c r="G64" s="182" t="s">
        <v>298</v>
      </c>
      <c r="H64" s="182" t="s">
        <v>299</v>
      </c>
      <c r="I64" s="182" t="s">
        <v>300</v>
      </c>
      <c r="J64" s="156"/>
      <c r="K64" s="156"/>
      <c r="L64" s="157"/>
      <c r="M64" s="157"/>
      <c r="N64" s="157"/>
      <c r="O64" s="157"/>
      <c r="P64" s="157"/>
      <c r="Q64" s="157"/>
      <c r="R64" s="158"/>
      <c r="S64" s="158"/>
      <c r="T64" s="158"/>
      <c r="U64" s="158"/>
      <c r="V64" s="122"/>
      <c r="W64" s="133"/>
      <c r="X64" s="133"/>
      <c r="Y64" s="118"/>
      <c r="Z64" s="118"/>
      <c r="AA64" s="118"/>
      <c r="AB64" s="118"/>
      <c r="AC64" s="117"/>
      <c r="AD64" s="117"/>
      <c r="AE64" s="117"/>
      <c r="AF64" s="117"/>
      <c r="AG64" s="83"/>
      <c r="AH64" s="83"/>
      <c r="AI64" s="84"/>
      <c r="AJ64" s="84"/>
      <c r="AK64" s="83"/>
      <c r="AL64" s="83"/>
      <c r="AM64" s="83"/>
      <c r="AN64" s="79"/>
      <c r="AO64" s="79"/>
      <c r="AP64" s="80"/>
    </row>
    <row r="65" spans="1:42" ht="46.5" customHeight="1" x14ac:dyDescent="0.25">
      <c r="A65" s="69"/>
      <c r="C65" s="499" t="s">
        <v>318</v>
      </c>
      <c r="D65" s="499"/>
      <c r="E65" s="499"/>
      <c r="F65" s="183"/>
      <c r="G65" s="183"/>
      <c r="H65" s="183"/>
      <c r="I65" s="183"/>
      <c r="J65" s="157"/>
      <c r="K65" s="157"/>
      <c r="L65" s="157"/>
      <c r="M65" s="157"/>
      <c r="N65" s="157"/>
      <c r="O65" s="157"/>
      <c r="P65" s="157"/>
      <c r="Q65" s="157"/>
      <c r="R65" s="158"/>
      <c r="S65" s="158"/>
      <c r="T65" s="158"/>
      <c r="U65" s="158"/>
      <c r="V65" s="122"/>
      <c r="W65" s="133"/>
      <c r="X65" s="133"/>
      <c r="Y65" s="118"/>
      <c r="Z65" s="118"/>
      <c r="AA65" s="118"/>
      <c r="AB65" s="118"/>
      <c r="AC65" s="117"/>
      <c r="AD65" s="117"/>
      <c r="AE65" s="117"/>
      <c r="AF65" s="117"/>
      <c r="AG65" s="83"/>
      <c r="AH65" s="83"/>
      <c r="AI65" s="84"/>
      <c r="AJ65" s="84"/>
      <c r="AK65" s="83"/>
      <c r="AL65" s="83"/>
      <c r="AM65" s="83"/>
      <c r="AN65" s="79"/>
      <c r="AO65" s="79"/>
      <c r="AP65" s="80"/>
    </row>
    <row r="66" spans="1:42" ht="46.5" customHeight="1" x14ac:dyDescent="0.25">
      <c r="A66" s="69"/>
      <c r="C66" s="499" t="s">
        <v>319</v>
      </c>
      <c r="D66" s="499"/>
      <c r="E66" s="499"/>
      <c r="F66" s="183"/>
      <c r="G66" s="183"/>
      <c r="H66" s="183"/>
      <c r="I66" s="183"/>
      <c r="J66" s="157"/>
      <c r="K66" s="157"/>
      <c r="L66" s="157"/>
      <c r="M66" s="157"/>
      <c r="N66" s="157"/>
      <c r="O66" s="157"/>
      <c r="P66" s="157"/>
      <c r="Q66" s="157"/>
      <c r="R66" s="158"/>
      <c r="S66" s="158"/>
      <c r="T66" s="158"/>
      <c r="U66" s="158"/>
      <c r="V66" s="122"/>
      <c r="W66" s="133"/>
      <c r="X66" s="133"/>
      <c r="Y66" s="118"/>
      <c r="Z66" s="118"/>
      <c r="AA66" s="118"/>
      <c r="AB66" s="118"/>
      <c r="AC66" s="117"/>
      <c r="AD66" s="117"/>
      <c r="AE66" s="117"/>
      <c r="AF66" s="117"/>
      <c r="AG66" s="83"/>
      <c r="AH66" s="83"/>
      <c r="AI66" s="84"/>
      <c r="AJ66" s="84"/>
      <c r="AK66" s="83"/>
      <c r="AL66" s="83"/>
      <c r="AM66" s="83"/>
      <c r="AN66" s="79"/>
      <c r="AO66" s="79"/>
      <c r="AP66" s="80"/>
    </row>
    <row r="67" spans="1:42" ht="46.5" customHeight="1" x14ac:dyDescent="0.25">
      <c r="A67" s="69"/>
      <c r="C67" s="499" t="s">
        <v>320</v>
      </c>
      <c r="D67" s="499"/>
      <c r="E67" s="499"/>
      <c r="F67" s="183"/>
      <c r="G67" s="183"/>
      <c r="H67" s="183"/>
      <c r="I67" s="183"/>
      <c r="J67" s="157"/>
      <c r="K67" s="157"/>
      <c r="L67" s="157"/>
      <c r="M67" s="157"/>
      <c r="N67" s="157"/>
      <c r="O67" s="157"/>
      <c r="P67" s="157"/>
      <c r="Q67" s="157"/>
      <c r="R67" s="158"/>
      <c r="S67" s="158"/>
      <c r="T67" s="158"/>
      <c r="U67" s="158"/>
      <c r="V67" s="122"/>
      <c r="W67" s="133"/>
      <c r="X67" s="133"/>
      <c r="Y67" s="118"/>
      <c r="Z67" s="118"/>
      <c r="AA67" s="118"/>
      <c r="AB67" s="118"/>
      <c r="AC67" s="117"/>
      <c r="AD67" s="117"/>
      <c r="AE67" s="117"/>
      <c r="AF67" s="117"/>
      <c r="AG67" s="83"/>
      <c r="AH67" s="83"/>
      <c r="AI67" s="84"/>
      <c r="AJ67" s="84"/>
      <c r="AK67" s="83"/>
      <c r="AL67" s="83"/>
      <c r="AM67" s="83"/>
      <c r="AN67" s="79"/>
      <c r="AO67" s="79"/>
      <c r="AP67" s="80"/>
    </row>
    <row r="68" spans="1:42" ht="36" customHeight="1" x14ac:dyDescent="0.25">
      <c r="A68" s="69"/>
      <c r="C68" s="157"/>
      <c r="D68" s="157"/>
      <c r="E68" s="157"/>
      <c r="F68" s="157"/>
      <c r="G68" s="157"/>
      <c r="H68" s="157"/>
      <c r="I68" s="157"/>
      <c r="J68" s="157"/>
      <c r="K68" s="157"/>
      <c r="L68" s="157"/>
      <c r="M68" s="157"/>
      <c r="N68" s="157"/>
      <c r="O68" s="157"/>
      <c r="P68" s="157"/>
      <c r="Q68" s="157"/>
      <c r="R68" s="158"/>
      <c r="S68" s="158"/>
      <c r="T68" s="158"/>
      <c r="U68" s="158"/>
      <c r="V68" s="122"/>
      <c r="W68" s="133"/>
      <c r="X68" s="133"/>
      <c r="Y68" s="118"/>
      <c r="Z68" s="118"/>
      <c r="AA68" s="118"/>
      <c r="AB68" s="118"/>
      <c r="AC68" s="117"/>
      <c r="AD68" s="117"/>
      <c r="AE68" s="117"/>
      <c r="AF68" s="117"/>
      <c r="AG68" s="83"/>
      <c r="AH68" s="83"/>
      <c r="AI68" s="84"/>
      <c r="AJ68" s="84"/>
      <c r="AK68" s="83"/>
      <c r="AL68" s="83"/>
      <c r="AM68" s="83"/>
      <c r="AN68" s="79"/>
      <c r="AO68" s="79"/>
      <c r="AP68" s="80"/>
    </row>
    <row r="69" spans="1:42" ht="38.25" customHeight="1" x14ac:dyDescent="0.25">
      <c r="A69" s="69"/>
      <c r="C69" s="435" t="s">
        <v>321</v>
      </c>
      <c r="D69" s="435"/>
      <c r="E69" s="435"/>
      <c r="F69" s="435"/>
      <c r="G69" s="435"/>
      <c r="H69" s="435"/>
      <c r="I69" s="435"/>
      <c r="J69" s="435"/>
      <c r="K69" s="435"/>
      <c r="L69" s="435"/>
      <c r="M69" s="435"/>
      <c r="N69" s="435"/>
      <c r="O69" s="435"/>
      <c r="P69" s="435"/>
      <c r="Q69" s="435"/>
      <c r="R69" s="158"/>
      <c r="S69" s="158"/>
      <c r="T69" s="158"/>
      <c r="U69" s="158"/>
      <c r="V69" s="122"/>
      <c r="W69" s="133"/>
      <c r="X69" s="133"/>
      <c r="Y69" s="118"/>
      <c r="Z69" s="118"/>
      <c r="AA69" s="118"/>
      <c r="AB69" s="118"/>
      <c r="AC69" s="470"/>
      <c r="AD69" s="470"/>
      <c r="AE69" s="470"/>
      <c r="AF69" s="470"/>
      <c r="AG69" s="83"/>
      <c r="AH69" s="83"/>
      <c r="AI69" s="84"/>
      <c r="AJ69" s="84"/>
      <c r="AK69" s="83"/>
      <c r="AL69" s="83"/>
      <c r="AM69" s="83"/>
      <c r="AN69" s="79"/>
      <c r="AO69" s="79"/>
      <c r="AP69" s="80"/>
    </row>
    <row r="70" spans="1:42" ht="70.5" customHeight="1" x14ac:dyDescent="0.25">
      <c r="A70" s="69"/>
      <c r="C70" s="155" t="s">
        <v>322</v>
      </c>
      <c r="D70" s="474" t="s">
        <v>323</v>
      </c>
      <c r="E70" s="474"/>
      <c r="F70" s="474"/>
      <c r="G70" s="474" t="s">
        <v>324</v>
      </c>
      <c r="H70" s="474"/>
      <c r="I70" s="474"/>
      <c r="J70" s="474" t="s">
        <v>325</v>
      </c>
      <c r="K70" s="474"/>
      <c r="L70" s="474" t="s">
        <v>326</v>
      </c>
      <c r="M70" s="474"/>
      <c r="N70" s="474" t="s">
        <v>327</v>
      </c>
      <c r="O70" s="474"/>
      <c r="P70" s="514" t="s">
        <v>328</v>
      </c>
      <c r="Q70" s="514"/>
      <c r="R70" s="155" t="s">
        <v>329</v>
      </c>
      <c r="S70" s="474" t="s">
        <v>330</v>
      </c>
      <c r="T70" s="474"/>
      <c r="U70" s="474"/>
      <c r="V70" s="122"/>
      <c r="W70" s="133"/>
      <c r="X70" s="133"/>
      <c r="Y70" s="118"/>
      <c r="Z70" s="118"/>
      <c r="AA70" s="118"/>
      <c r="AB70" s="118"/>
      <c r="AC70" s="470"/>
      <c r="AD70" s="470"/>
      <c r="AE70" s="470"/>
      <c r="AF70" s="470"/>
      <c r="AG70" s="83"/>
      <c r="AH70" s="83"/>
      <c r="AI70" s="84"/>
      <c r="AJ70" s="84"/>
      <c r="AK70" s="83"/>
      <c r="AL70" s="83"/>
      <c r="AM70" s="83"/>
      <c r="AN70" s="79"/>
      <c r="AO70" s="79"/>
      <c r="AP70" s="80"/>
    </row>
    <row r="71" spans="1:42" ht="24" customHeight="1" x14ac:dyDescent="0.25">
      <c r="A71" s="69"/>
      <c r="C71" s="159"/>
      <c r="D71" s="506"/>
      <c r="E71" s="506"/>
      <c r="F71" s="506"/>
      <c r="G71" s="506"/>
      <c r="H71" s="506"/>
      <c r="I71" s="506"/>
      <c r="J71" s="506"/>
      <c r="K71" s="506"/>
      <c r="L71" s="506"/>
      <c r="M71" s="506"/>
      <c r="N71" s="506"/>
      <c r="O71" s="506"/>
      <c r="P71" s="506"/>
      <c r="Q71" s="506"/>
      <c r="R71" s="550" t="str">
        <f>IFERROR((N71/J71),"")</f>
        <v/>
      </c>
      <c r="S71" s="513"/>
      <c r="T71" s="513"/>
      <c r="U71" s="513"/>
      <c r="V71" s="122"/>
      <c r="W71" s="133"/>
      <c r="X71" s="133"/>
      <c r="Y71" s="118"/>
      <c r="Z71" s="118"/>
      <c r="AA71" s="118"/>
      <c r="AB71" s="118"/>
      <c r="AC71" s="470"/>
      <c r="AD71" s="470"/>
      <c r="AE71" s="470"/>
      <c r="AF71" s="470"/>
      <c r="AG71" s="83"/>
      <c r="AH71" s="83"/>
      <c r="AI71" s="84"/>
      <c r="AJ71" s="84"/>
      <c r="AK71" s="83"/>
      <c r="AL71" s="83"/>
      <c r="AM71" s="83"/>
      <c r="AN71" s="79"/>
      <c r="AO71" s="79"/>
      <c r="AP71" s="80"/>
    </row>
    <row r="72" spans="1:42" ht="24" customHeight="1" x14ac:dyDescent="0.25">
      <c r="A72" s="69"/>
      <c r="C72" s="159"/>
      <c r="D72" s="506"/>
      <c r="E72" s="506"/>
      <c r="F72" s="506"/>
      <c r="G72" s="506"/>
      <c r="H72" s="506"/>
      <c r="I72" s="506"/>
      <c r="J72" s="506"/>
      <c r="K72" s="506"/>
      <c r="L72" s="506"/>
      <c r="M72" s="506"/>
      <c r="N72" s="506"/>
      <c r="O72" s="506"/>
      <c r="P72" s="506"/>
      <c r="Q72" s="506"/>
      <c r="R72" s="550" t="str">
        <f t="shared" ref="R72:R76" si="11">IFERROR((N72/J72),"")</f>
        <v/>
      </c>
      <c r="S72" s="513"/>
      <c r="T72" s="513"/>
      <c r="U72" s="513"/>
      <c r="V72" s="122"/>
      <c r="W72" s="133"/>
      <c r="X72" s="133"/>
      <c r="Y72" s="118"/>
      <c r="Z72" s="118"/>
      <c r="AA72" s="118"/>
      <c r="AB72" s="118"/>
      <c r="AC72" s="470"/>
      <c r="AD72" s="470"/>
      <c r="AE72" s="470"/>
      <c r="AF72" s="470"/>
      <c r="AG72" s="83"/>
      <c r="AH72" s="83"/>
      <c r="AI72" s="84"/>
      <c r="AJ72" s="84"/>
      <c r="AK72" s="83"/>
      <c r="AL72" s="83"/>
      <c r="AM72" s="83"/>
      <c r="AN72" s="79"/>
      <c r="AO72" s="79"/>
      <c r="AP72" s="80"/>
    </row>
    <row r="73" spans="1:42" ht="24" customHeight="1" x14ac:dyDescent="0.25">
      <c r="A73" s="69"/>
      <c r="C73" s="159"/>
      <c r="D73" s="506"/>
      <c r="E73" s="506"/>
      <c r="F73" s="506"/>
      <c r="G73" s="506"/>
      <c r="H73" s="506"/>
      <c r="I73" s="506"/>
      <c r="J73" s="506"/>
      <c r="K73" s="506"/>
      <c r="L73" s="506"/>
      <c r="M73" s="506"/>
      <c r="N73" s="506"/>
      <c r="O73" s="506"/>
      <c r="P73" s="506"/>
      <c r="Q73" s="506"/>
      <c r="R73" s="550" t="str">
        <f t="shared" si="11"/>
        <v/>
      </c>
      <c r="S73" s="513"/>
      <c r="T73" s="513"/>
      <c r="U73" s="513"/>
      <c r="V73" s="121"/>
      <c r="W73" s="126"/>
      <c r="X73" s="126"/>
      <c r="Y73" s="127"/>
      <c r="Z73" s="127"/>
      <c r="AA73" s="127"/>
      <c r="AB73" s="127"/>
      <c r="AC73" s="117"/>
      <c r="AD73" s="117"/>
      <c r="AE73" s="117"/>
      <c r="AF73" s="117"/>
      <c r="AG73" s="83"/>
      <c r="AH73" s="83"/>
      <c r="AI73" s="84"/>
      <c r="AJ73" s="84"/>
      <c r="AK73" s="83"/>
      <c r="AL73" s="83"/>
      <c r="AM73" s="83"/>
      <c r="AN73" s="79"/>
      <c r="AO73" s="79"/>
      <c r="AP73" s="80"/>
    </row>
    <row r="74" spans="1:42" ht="24" customHeight="1" x14ac:dyDescent="0.25">
      <c r="A74" s="69"/>
      <c r="C74" s="159"/>
      <c r="D74" s="506"/>
      <c r="E74" s="506"/>
      <c r="F74" s="506"/>
      <c r="G74" s="506"/>
      <c r="H74" s="506"/>
      <c r="I74" s="506"/>
      <c r="J74" s="506"/>
      <c r="K74" s="506"/>
      <c r="L74" s="506"/>
      <c r="M74" s="506"/>
      <c r="N74" s="506"/>
      <c r="O74" s="506"/>
      <c r="P74" s="506"/>
      <c r="Q74" s="506"/>
      <c r="R74" s="550" t="str">
        <f t="shared" si="11"/>
        <v/>
      </c>
      <c r="S74" s="513"/>
      <c r="T74" s="513"/>
      <c r="U74" s="513"/>
      <c r="V74" s="121"/>
      <c r="W74" s="126"/>
      <c r="X74" s="126"/>
      <c r="Y74" s="127"/>
      <c r="Z74" s="127"/>
      <c r="AA74" s="127"/>
      <c r="AB74" s="127"/>
      <c r="AC74" s="117"/>
      <c r="AD74" s="117"/>
      <c r="AE74" s="117"/>
      <c r="AF74" s="117"/>
      <c r="AG74" s="83"/>
      <c r="AH74" s="83"/>
      <c r="AI74" s="84"/>
      <c r="AJ74" s="84"/>
      <c r="AK74" s="83"/>
      <c r="AL74" s="83"/>
      <c r="AM74" s="83"/>
      <c r="AN74" s="79"/>
      <c r="AO74" s="79"/>
      <c r="AP74" s="80"/>
    </row>
    <row r="75" spans="1:42" ht="24" customHeight="1" x14ac:dyDescent="0.25">
      <c r="A75" s="69"/>
      <c r="C75" s="159"/>
      <c r="D75" s="506"/>
      <c r="E75" s="506"/>
      <c r="F75" s="506"/>
      <c r="G75" s="506"/>
      <c r="H75" s="506"/>
      <c r="I75" s="506"/>
      <c r="J75" s="506"/>
      <c r="K75" s="506"/>
      <c r="L75" s="506"/>
      <c r="M75" s="506"/>
      <c r="N75" s="506"/>
      <c r="O75" s="506"/>
      <c r="P75" s="506"/>
      <c r="Q75" s="506"/>
      <c r="R75" s="550" t="str">
        <f t="shared" si="11"/>
        <v/>
      </c>
      <c r="S75" s="513"/>
      <c r="T75" s="513"/>
      <c r="U75" s="513"/>
      <c r="V75" s="121"/>
      <c r="W75" s="126"/>
      <c r="X75" s="126"/>
      <c r="Y75" s="127"/>
      <c r="Z75" s="127"/>
      <c r="AA75" s="127"/>
      <c r="AB75" s="127"/>
      <c r="AC75" s="117"/>
      <c r="AD75" s="117"/>
      <c r="AE75" s="117"/>
      <c r="AF75" s="117"/>
      <c r="AG75" s="83"/>
      <c r="AH75" s="83"/>
      <c r="AI75" s="84"/>
      <c r="AJ75" s="84"/>
      <c r="AK75" s="83"/>
      <c r="AL75" s="83"/>
      <c r="AM75" s="83"/>
      <c r="AN75" s="79"/>
      <c r="AO75" s="79"/>
      <c r="AP75" s="80"/>
    </row>
    <row r="76" spans="1:42" ht="24" customHeight="1" x14ac:dyDescent="0.25">
      <c r="A76" s="69"/>
      <c r="C76" s="159"/>
      <c r="D76" s="506"/>
      <c r="E76" s="506"/>
      <c r="F76" s="506"/>
      <c r="G76" s="506"/>
      <c r="H76" s="506"/>
      <c r="I76" s="506"/>
      <c r="J76" s="506"/>
      <c r="K76" s="506"/>
      <c r="L76" s="506"/>
      <c r="M76" s="506"/>
      <c r="N76" s="506"/>
      <c r="O76" s="506"/>
      <c r="P76" s="506"/>
      <c r="Q76" s="506"/>
      <c r="R76" s="550" t="str">
        <f t="shared" si="11"/>
        <v/>
      </c>
      <c r="S76" s="513"/>
      <c r="T76" s="513"/>
      <c r="U76" s="513"/>
      <c r="V76" s="121"/>
      <c r="W76" s="126"/>
      <c r="X76" s="126"/>
      <c r="Y76" s="127"/>
      <c r="Z76" s="127"/>
      <c r="AA76" s="127"/>
      <c r="AB76" s="127"/>
      <c r="AC76" s="117"/>
      <c r="AD76" s="117"/>
      <c r="AE76" s="117"/>
      <c r="AF76" s="117"/>
      <c r="AG76" s="83"/>
      <c r="AH76" s="83"/>
      <c r="AI76" s="84"/>
      <c r="AJ76" s="84"/>
      <c r="AK76" s="83"/>
      <c r="AL76" s="83"/>
      <c r="AM76" s="83"/>
      <c r="AN76" s="79"/>
      <c r="AO76" s="79"/>
      <c r="AP76" s="80"/>
    </row>
    <row r="77" spans="1:42" ht="24" customHeight="1" x14ac:dyDescent="0.25">
      <c r="A77" s="69"/>
      <c r="C77" s="511" t="s">
        <v>331</v>
      </c>
      <c r="D77" s="511"/>
      <c r="E77" s="511"/>
      <c r="F77" s="511"/>
      <c r="G77" s="511"/>
      <c r="H77" s="511"/>
      <c r="I77" s="511"/>
      <c r="J77" s="551">
        <f>SUM(J71:K76)</f>
        <v>0</v>
      </c>
      <c r="K77" s="551"/>
      <c r="L77" s="551">
        <f>SUM(L71:M76)</f>
        <v>0</v>
      </c>
      <c r="M77" s="551"/>
      <c r="N77" s="551">
        <f>SUM(N71:O76)</f>
        <v>0</v>
      </c>
      <c r="O77" s="551"/>
      <c r="P77" s="551">
        <f>SUM(P71:Q76)</f>
        <v>0</v>
      </c>
      <c r="Q77" s="551"/>
      <c r="R77" s="550" t="str">
        <f>IFERROR((N77/J77),"")</f>
        <v/>
      </c>
      <c r="S77" s="513"/>
      <c r="T77" s="513"/>
      <c r="U77" s="513"/>
      <c r="V77" s="121"/>
      <c r="W77" s="126"/>
      <c r="X77" s="126"/>
      <c r="Y77" s="127"/>
      <c r="Z77" s="127"/>
      <c r="AA77" s="127"/>
      <c r="AB77" s="127"/>
      <c r="AC77" s="117"/>
      <c r="AD77" s="117"/>
      <c r="AE77" s="117"/>
      <c r="AF77" s="117"/>
      <c r="AG77" s="83"/>
      <c r="AH77" s="83"/>
      <c r="AI77" s="84"/>
      <c r="AJ77" s="84"/>
      <c r="AK77" s="83"/>
      <c r="AL77" s="83"/>
      <c r="AM77" s="83"/>
      <c r="AN77" s="79"/>
      <c r="AO77" s="79"/>
      <c r="AP77" s="80"/>
    </row>
    <row r="78" spans="1:42" ht="127.5" customHeight="1" x14ac:dyDescent="0.25">
      <c r="A78" s="69"/>
      <c r="C78" s="473" t="s">
        <v>332</v>
      </c>
      <c r="D78" s="473"/>
      <c r="E78" s="473"/>
      <c r="F78" s="473"/>
      <c r="G78" s="473"/>
      <c r="H78" s="473"/>
      <c r="I78" s="473"/>
      <c r="J78" s="473"/>
      <c r="K78" s="473"/>
      <c r="L78" s="473"/>
      <c r="M78" s="473"/>
      <c r="N78" s="473"/>
      <c r="O78" s="473"/>
      <c r="P78" s="473"/>
      <c r="Q78" s="473"/>
      <c r="R78" s="160"/>
      <c r="S78" s="160"/>
      <c r="T78" s="160"/>
      <c r="U78" s="160"/>
      <c r="V78" s="121"/>
      <c r="W78" s="126"/>
      <c r="X78" s="126"/>
      <c r="Y78" s="127"/>
      <c r="Z78" s="127"/>
      <c r="AA78" s="127"/>
      <c r="AB78" s="127"/>
      <c r="AC78" s="117"/>
      <c r="AD78" s="117"/>
      <c r="AE78" s="117"/>
      <c r="AF78" s="117"/>
      <c r="AG78" s="83"/>
      <c r="AH78" s="83"/>
      <c r="AI78" s="84"/>
      <c r="AJ78" s="84"/>
      <c r="AK78" s="83"/>
      <c r="AL78" s="83"/>
      <c r="AM78" s="83"/>
      <c r="AN78" s="79"/>
      <c r="AO78" s="79"/>
      <c r="AP78" s="80"/>
    </row>
    <row r="79" spans="1:42" ht="24" customHeight="1" x14ac:dyDescent="0.25">
      <c r="A79" s="69"/>
      <c r="C79" s="136"/>
      <c r="D79" s="115"/>
      <c r="E79" s="132"/>
      <c r="F79" s="132"/>
      <c r="G79" s="132"/>
      <c r="H79" s="132"/>
      <c r="I79" s="132"/>
      <c r="J79" s="132"/>
      <c r="K79" s="120"/>
      <c r="L79" s="120"/>
      <c r="M79" s="120"/>
      <c r="N79" s="120"/>
      <c r="O79" s="121"/>
      <c r="P79" s="121"/>
      <c r="Q79" s="121"/>
      <c r="R79" s="121"/>
      <c r="S79" s="121"/>
      <c r="T79" s="121"/>
      <c r="U79" s="121"/>
      <c r="V79" s="121"/>
      <c r="W79" s="126"/>
      <c r="X79" s="126"/>
      <c r="Y79" s="127"/>
      <c r="Z79" s="127"/>
      <c r="AA79" s="127"/>
      <c r="AB79" s="127"/>
      <c r="AC79" s="117"/>
      <c r="AD79" s="117"/>
      <c r="AE79" s="117"/>
      <c r="AF79" s="117"/>
      <c r="AG79" s="83"/>
      <c r="AH79" s="83"/>
      <c r="AI79" s="84"/>
      <c r="AJ79" s="84"/>
      <c r="AK79" s="83"/>
      <c r="AL79" s="83"/>
      <c r="AM79" s="83"/>
      <c r="AN79" s="79"/>
      <c r="AO79" s="79"/>
      <c r="AP79" s="80"/>
    </row>
    <row r="80" spans="1:42" ht="24" customHeight="1" x14ac:dyDescent="0.25">
      <c r="A80" s="69"/>
      <c r="C80" s="136"/>
      <c r="D80" s="115"/>
      <c r="E80" s="132"/>
      <c r="F80" s="132"/>
      <c r="G80" s="132"/>
      <c r="H80" s="132"/>
      <c r="I80" s="132"/>
      <c r="J80" s="132"/>
      <c r="K80" s="123"/>
      <c r="L80" s="123"/>
      <c r="M80" s="123"/>
      <c r="N80" s="123"/>
      <c r="O80" s="122"/>
      <c r="P80" s="122"/>
      <c r="Q80" s="122"/>
      <c r="R80" s="122"/>
      <c r="S80" s="122"/>
      <c r="T80" s="122"/>
      <c r="U80" s="122"/>
      <c r="V80" s="122"/>
      <c r="W80" s="133"/>
      <c r="X80" s="133"/>
      <c r="Y80" s="118"/>
      <c r="Z80" s="118"/>
      <c r="AA80" s="118"/>
      <c r="AB80" s="118"/>
      <c r="AC80" s="470"/>
      <c r="AD80" s="470"/>
      <c r="AE80" s="470"/>
      <c r="AF80" s="470"/>
      <c r="AG80" s="83"/>
      <c r="AH80" s="83"/>
      <c r="AI80" s="84"/>
      <c r="AJ80" s="84"/>
      <c r="AK80" s="83"/>
      <c r="AL80" s="83"/>
      <c r="AM80" s="83"/>
      <c r="AN80" s="79"/>
      <c r="AO80" s="79"/>
      <c r="AP80" s="80"/>
    </row>
    <row r="81" spans="1:25" s="71" customFormat="1" x14ac:dyDescent="0.25">
      <c r="A81" s="69"/>
      <c r="B81" s="97"/>
      <c r="C81" s="98"/>
      <c r="D81" s="99"/>
      <c r="E81" s="99"/>
      <c r="F81" s="99"/>
      <c r="G81" s="99"/>
      <c r="H81" s="99"/>
      <c r="I81" s="99"/>
      <c r="J81" s="99"/>
      <c r="K81" s="99"/>
      <c r="L81" s="99"/>
      <c r="M81" s="99"/>
      <c r="N81" s="99"/>
      <c r="O81" s="99"/>
      <c r="P81" s="99"/>
      <c r="Q81" s="99"/>
      <c r="R81" s="99"/>
      <c r="S81" s="99"/>
      <c r="T81" s="99"/>
      <c r="U81" s="99"/>
      <c r="V81" s="99"/>
      <c r="W81" s="99"/>
      <c r="X81" s="99"/>
      <c r="Y81" s="99"/>
    </row>
    <row r="82" spans="1:25" s="71" customFormat="1" ht="31.5" customHeight="1" x14ac:dyDescent="0.25">
      <c r="A82" s="69"/>
      <c r="B82" s="484" t="s">
        <v>333</v>
      </c>
      <c r="C82" s="484"/>
      <c r="D82" s="484"/>
      <c r="E82" s="484"/>
      <c r="F82" s="484"/>
      <c r="G82" s="484"/>
      <c r="H82" s="484"/>
      <c r="I82" s="484"/>
      <c r="J82" s="484"/>
      <c r="K82" s="484"/>
      <c r="L82" s="484"/>
      <c r="M82" s="484"/>
      <c r="N82" s="484"/>
      <c r="O82" s="484"/>
      <c r="P82" s="484"/>
      <c r="Q82" s="484"/>
      <c r="R82" s="484"/>
      <c r="S82" s="484"/>
      <c r="T82" s="100"/>
      <c r="U82" s="100"/>
      <c r="V82" s="100"/>
      <c r="W82" s="100"/>
      <c r="X82" s="101"/>
      <c r="Y82" s="99"/>
    </row>
    <row r="83" spans="1:25" s="71" customFormat="1" ht="25.5" customHeight="1" x14ac:dyDescent="0.25">
      <c r="A83" s="69"/>
      <c r="B83" s="485"/>
      <c r="C83" s="482" t="s">
        <v>165</v>
      </c>
      <c r="D83" s="482"/>
      <c r="E83" s="482"/>
      <c r="F83" s="483"/>
      <c r="G83" s="483"/>
      <c r="H83" s="483"/>
      <c r="I83" s="483"/>
      <c r="J83" s="483"/>
      <c r="K83" s="483"/>
      <c r="L83" s="483"/>
      <c r="M83" s="483"/>
      <c r="N83" s="483"/>
      <c r="O83" s="483"/>
      <c r="P83" s="483"/>
      <c r="Q83" s="483"/>
      <c r="R83" s="483"/>
      <c r="S83" s="483"/>
      <c r="T83" s="97"/>
      <c r="U83" s="97"/>
      <c r="V83" s="97"/>
      <c r="W83" s="97"/>
      <c r="X83" s="101"/>
      <c r="Y83" s="99"/>
    </row>
    <row r="84" spans="1:25" s="71" customFormat="1" ht="25.5" customHeight="1" x14ac:dyDescent="0.25">
      <c r="A84" s="69"/>
      <c r="B84" s="485"/>
      <c r="C84" s="482" t="s">
        <v>2</v>
      </c>
      <c r="D84" s="482"/>
      <c r="E84" s="482"/>
      <c r="F84" s="483"/>
      <c r="G84" s="483"/>
      <c r="H84" s="483"/>
      <c r="I84" s="483"/>
      <c r="J84" s="483"/>
      <c r="K84" s="483"/>
      <c r="L84" s="483"/>
      <c r="M84" s="483"/>
      <c r="N84" s="483"/>
      <c r="O84" s="483"/>
      <c r="P84" s="483"/>
      <c r="Q84" s="483"/>
      <c r="R84" s="483"/>
      <c r="S84" s="483"/>
      <c r="T84" s="97"/>
      <c r="U84" s="97"/>
      <c r="V84" s="97"/>
      <c r="W84" s="97"/>
      <c r="X84" s="101"/>
      <c r="Y84" s="99"/>
    </row>
    <row r="85" spans="1:25" s="71" customFormat="1" ht="25.5" customHeight="1" x14ac:dyDescent="0.25">
      <c r="A85" s="69"/>
      <c r="B85" s="485"/>
      <c r="C85" s="482" t="s">
        <v>334</v>
      </c>
      <c r="D85" s="482"/>
      <c r="E85" s="482"/>
      <c r="F85" s="483"/>
      <c r="G85" s="483"/>
      <c r="H85" s="483"/>
      <c r="I85" s="483"/>
      <c r="J85" s="483"/>
      <c r="K85" s="483"/>
      <c r="L85" s="483"/>
      <c r="M85" s="483"/>
      <c r="N85" s="483"/>
      <c r="O85" s="483"/>
      <c r="P85" s="483"/>
      <c r="Q85" s="483"/>
      <c r="R85" s="483"/>
      <c r="S85" s="483"/>
      <c r="T85" s="97"/>
      <c r="U85" s="97"/>
      <c r="V85" s="97"/>
      <c r="W85" s="97"/>
      <c r="X85" s="101"/>
      <c r="Y85" s="99"/>
    </row>
    <row r="86" spans="1:25" s="71" customFormat="1" ht="25.5" customHeight="1" x14ac:dyDescent="0.25">
      <c r="A86" s="69"/>
      <c r="B86" s="485"/>
      <c r="C86" s="482" t="s">
        <v>163</v>
      </c>
      <c r="D86" s="482"/>
      <c r="E86" s="482"/>
      <c r="F86" s="483"/>
      <c r="G86" s="483"/>
      <c r="H86" s="483"/>
      <c r="I86" s="483"/>
      <c r="J86" s="483"/>
      <c r="K86" s="483"/>
      <c r="L86" s="483"/>
      <c r="M86" s="483"/>
      <c r="N86" s="483"/>
      <c r="O86" s="483"/>
      <c r="P86" s="483"/>
      <c r="Q86" s="483"/>
      <c r="R86" s="483"/>
      <c r="S86" s="483"/>
      <c r="T86" s="97"/>
      <c r="U86" s="97"/>
      <c r="V86" s="97"/>
      <c r="W86" s="97"/>
      <c r="X86" s="101"/>
      <c r="Y86" s="99"/>
    </row>
    <row r="87" spans="1:25" s="71" customFormat="1" ht="25.5" customHeight="1" x14ac:dyDescent="0.25">
      <c r="A87" s="69"/>
      <c r="B87" s="485"/>
      <c r="C87" s="482" t="s">
        <v>335</v>
      </c>
      <c r="D87" s="482"/>
      <c r="E87" s="482"/>
      <c r="F87" s="483"/>
      <c r="G87" s="483"/>
      <c r="H87" s="483"/>
      <c r="I87" s="483"/>
      <c r="J87" s="483"/>
      <c r="K87" s="483"/>
      <c r="L87" s="483"/>
      <c r="M87" s="483"/>
      <c r="N87" s="483"/>
      <c r="O87" s="483"/>
      <c r="P87" s="483"/>
      <c r="Q87" s="483"/>
      <c r="R87" s="483"/>
      <c r="S87" s="483"/>
      <c r="T87" s="97"/>
      <c r="U87" s="97"/>
      <c r="V87" s="97"/>
      <c r="W87" s="97"/>
      <c r="X87" s="101"/>
      <c r="Y87" s="99"/>
    </row>
    <row r="88" spans="1:25" s="71" customFormat="1" ht="25.5" customHeight="1" x14ac:dyDescent="0.25">
      <c r="A88" s="69"/>
      <c r="B88" s="485"/>
      <c r="C88" s="482" t="s">
        <v>166</v>
      </c>
      <c r="D88" s="482"/>
      <c r="E88" s="482"/>
      <c r="F88" s="483"/>
      <c r="G88" s="483"/>
      <c r="H88" s="483"/>
      <c r="I88" s="483"/>
      <c r="J88" s="483"/>
      <c r="K88" s="483"/>
      <c r="L88" s="483"/>
      <c r="M88" s="483"/>
      <c r="N88" s="483"/>
      <c r="O88" s="483"/>
      <c r="P88" s="483"/>
      <c r="Q88" s="483"/>
      <c r="R88" s="483"/>
      <c r="S88" s="483"/>
      <c r="T88" s="97"/>
      <c r="U88" s="97"/>
      <c r="V88" s="97"/>
      <c r="W88" s="97"/>
      <c r="X88" s="101"/>
      <c r="Y88" s="99"/>
    </row>
    <row r="89" spans="1:25" s="71" customFormat="1" ht="25.5" customHeight="1" x14ac:dyDescent="0.25">
      <c r="A89" s="69"/>
      <c r="B89" s="485"/>
      <c r="C89" s="482" t="s">
        <v>336</v>
      </c>
      <c r="D89" s="482"/>
      <c r="E89" s="482"/>
      <c r="F89" s="483"/>
      <c r="G89" s="483"/>
      <c r="H89" s="483"/>
      <c r="I89" s="483"/>
      <c r="J89" s="483"/>
      <c r="K89" s="483"/>
      <c r="L89" s="483"/>
      <c r="M89" s="483"/>
      <c r="N89" s="483"/>
      <c r="O89" s="483"/>
      <c r="P89" s="483"/>
      <c r="Q89" s="483"/>
      <c r="R89" s="483"/>
      <c r="S89" s="483"/>
      <c r="T89" s="97"/>
      <c r="U89" s="97"/>
      <c r="V89" s="97"/>
      <c r="W89" s="97"/>
      <c r="X89" s="101"/>
      <c r="Y89" s="99"/>
    </row>
    <row r="90" spans="1:25" s="71" customFormat="1" x14ac:dyDescent="0.25">
      <c r="A90" s="69"/>
      <c r="B90" s="97"/>
      <c r="C90" s="98"/>
      <c r="D90" s="99"/>
      <c r="E90" s="99"/>
      <c r="F90" s="99"/>
      <c r="G90" s="99"/>
      <c r="H90" s="99"/>
      <c r="I90" s="99"/>
      <c r="J90" s="99"/>
      <c r="K90" s="99"/>
      <c r="L90" s="99"/>
      <c r="M90" s="99"/>
      <c r="N90" s="99"/>
      <c r="O90" s="99"/>
      <c r="P90" s="99"/>
      <c r="Q90" s="99"/>
      <c r="R90" s="99"/>
      <c r="S90" s="99"/>
      <c r="T90" s="99"/>
      <c r="U90" s="99"/>
      <c r="V90" s="99"/>
      <c r="W90" s="99"/>
      <c r="X90" s="99"/>
      <c r="Y90" s="99"/>
    </row>
    <row r="91" spans="1:25" x14ac:dyDescent="0.25">
      <c r="A91" s="69"/>
    </row>
    <row r="92" spans="1:25" x14ac:dyDescent="0.25">
      <c r="A92" s="69"/>
    </row>
    <row r="93" spans="1:25" x14ac:dyDescent="0.25">
      <c r="A93" s="69"/>
    </row>
  </sheetData>
  <sheetProtection algorithmName="SHA-512" hashValue="CwttRPIgtuUm73JT19/FE4SBf5mzXLm9ucnSVZdYBzvPs9bKOcqV7Bkb5sMjAAEIdaMsxg23s9l5xOoTu8OlLQ==" saltValue="FfYAw3kA9FszRUmv6jFALA==" spinCount="100000" sheet="1" insertRows="0"/>
  <mergeCells count="228">
    <mergeCell ref="F1:AT1"/>
    <mergeCell ref="S71:U71"/>
    <mergeCell ref="S72:U72"/>
    <mergeCell ref="S73:U73"/>
    <mergeCell ref="S74:U74"/>
    <mergeCell ref="S75:U75"/>
    <mergeCell ref="S76:U76"/>
    <mergeCell ref="S77:U77"/>
    <mergeCell ref="N71:O71"/>
    <mergeCell ref="N72:O72"/>
    <mergeCell ref="N73:O73"/>
    <mergeCell ref="N74:O74"/>
    <mergeCell ref="N75:O75"/>
    <mergeCell ref="N76:O76"/>
    <mergeCell ref="N77:O77"/>
    <mergeCell ref="P70:Q70"/>
    <mergeCell ref="P71:Q71"/>
    <mergeCell ref="P72:Q72"/>
    <mergeCell ref="P73:Q73"/>
    <mergeCell ref="P74:Q74"/>
    <mergeCell ref="P75:Q75"/>
    <mergeCell ref="P76:Q76"/>
    <mergeCell ref="P77:Q77"/>
    <mergeCell ref="D76:F76"/>
    <mergeCell ref="C77:I77"/>
    <mergeCell ref="L70:M70"/>
    <mergeCell ref="L71:M71"/>
    <mergeCell ref="L72:M72"/>
    <mergeCell ref="L73:M73"/>
    <mergeCell ref="L74:M74"/>
    <mergeCell ref="L75:M75"/>
    <mergeCell ref="L76:M76"/>
    <mergeCell ref="L77:M77"/>
    <mergeCell ref="J71:K71"/>
    <mergeCell ref="J72:K72"/>
    <mergeCell ref="J73:K73"/>
    <mergeCell ref="J74:K74"/>
    <mergeCell ref="J75:K75"/>
    <mergeCell ref="J76:K76"/>
    <mergeCell ref="J77:K77"/>
    <mergeCell ref="G70:I70"/>
    <mergeCell ref="G71:I71"/>
    <mergeCell ref="G72:I72"/>
    <mergeCell ref="G73:I73"/>
    <mergeCell ref="G74:I74"/>
    <mergeCell ref="G75:I75"/>
    <mergeCell ref="G76:I76"/>
    <mergeCell ref="D71:F71"/>
    <mergeCell ref="D72:F72"/>
    <mergeCell ref="D73:F73"/>
    <mergeCell ref="D74:F74"/>
    <mergeCell ref="D75:F75"/>
    <mergeCell ref="C54:G54"/>
    <mergeCell ref="C55:G55"/>
    <mergeCell ref="C56:G56"/>
    <mergeCell ref="C57:G57"/>
    <mergeCell ref="C58:G58"/>
    <mergeCell ref="C64:E64"/>
    <mergeCell ref="AJ12:AT12"/>
    <mergeCell ref="H13:P13"/>
    <mergeCell ref="Q13:Z13"/>
    <mergeCell ref="AA13:AI13"/>
    <mergeCell ref="AJ13:AT13"/>
    <mergeCell ref="C17:G17"/>
    <mergeCell ref="H17:P17"/>
    <mergeCell ref="Q17:Z17"/>
    <mergeCell ref="AA17:AI17"/>
    <mergeCell ref="AJ17:AT17"/>
    <mergeCell ref="C14:G14"/>
    <mergeCell ref="I14:P15"/>
    <mergeCell ref="R14:Z15"/>
    <mergeCell ref="AB14:AI15"/>
    <mergeCell ref="AK14:AT15"/>
    <mergeCell ref="C15:G15"/>
    <mergeCell ref="C16:G16"/>
    <mergeCell ref="H16:P16"/>
    <mergeCell ref="Q16:Z16"/>
    <mergeCell ref="AA16:AI16"/>
    <mergeCell ref="AJ16:AT16"/>
    <mergeCell ref="B2:AQ2"/>
    <mergeCell ref="B4:AQ4"/>
    <mergeCell ref="B3:T3"/>
    <mergeCell ref="U3:AQ3"/>
    <mergeCell ref="C89:E89"/>
    <mergeCell ref="F89:S89"/>
    <mergeCell ref="AC58:AF58"/>
    <mergeCell ref="AC59:AF59"/>
    <mergeCell ref="AC60:AF60"/>
    <mergeCell ref="AC61:AF61"/>
    <mergeCell ref="AC62:AF62"/>
    <mergeCell ref="H12:P12"/>
    <mergeCell ref="Q12:Z12"/>
    <mergeCell ref="AA12:AI12"/>
    <mergeCell ref="C63:I63"/>
    <mergeCell ref="C59:G59"/>
    <mergeCell ref="C60:G60"/>
    <mergeCell ref="C61:G61"/>
    <mergeCell ref="C65:E65"/>
    <mergeCell ref="C66:E66"/>
    <mergeCell ref="C67:E67"/>
    <mergeCell ref="AC63:AF63"/>
    <mergeCell ref="AC71:AF71"/>
    <mergeCell ref="AC72:AF72"/>
    <mergeCell ref="B1:E1"/>
    <mergeCell ref="C86:E86"/>
    <mergeCell ref="F86:S86"/>
    <mergeCell ref="C87:E87"/>
    <mergeCell ref="F87:S87"/>
    <mergeCell ref="C88:E88"/>
    <mergeCell ref="F88:S88"/>
    <mergeCell ref="B82:S82"/>
    <mergeCell ref="B83:B89"/>
    <mergeCell ref="C83:E83"/>
    <mergeCell ref="F83:S83"/>
    <mergeCell ref="C84:E84"/>
    <mergeCell ref="F84:S84"/>
    <mergeCell ref="C85:E85"/>
    <mergeCell ref="F85:S85"/>
    <mergeCell ref="D12:E12"/>
    <mergeCell ref="C38:G38"/>
    <mergeCell ref="M31:N31"/>
    <mergeCell ref="M32:N32"/>
    <mergeCell ref="M33:N33"/>
    <mergeCell ref="M34:N34"/>
    <mergeCell ref="M35:N35"/>
    <mergeCell ref="M36:N36"/>
    <mergeCell ref="M37:N37"/>
    <mergeCell ref="AC80:AF80"/>
    <mergeCell ref="F6:G6"/>
    <mergeCell ref="F7:G7"/>
    <mergeCell ref="AC57:AF57"/>
    <mergeCell ref="C78:Q78"/>
    <mergeCell ref="C69:Q69"/>
    <mergeCell ref="D70:F70"/>
    <mergeCell ref="I22:K22"/>
    <mergeCell ref="P21:R21"/>
    <mergeCell ref="AC69:AF69"/>
    <mergeCell ref="AC70:AF70"/>
    <mergeCell ref="C21:D22"/>
    <mergeCell ref="E21:E22"/>
    <mergeCell ref="F21:F22"/>
    <mergeCell ref="G21:G22"/>
    <mergeCell ref="H21:K21"/>
    <mergeCell ref="O21:O22"/>
    <mergeCell ref="L21:N21"/>
    <mergeCell ref="C48:E48"/>
    <mergeCell ref="C46:E46"/>
    <mergeCell ref="J70:K70"/>
    <mergeCell ref="N70:O70"/>
    <mergeCell ref="S70:U70"/>
    <mergeCell ref="U26:V26"/>
    <mergeCell ref="U27:V27"/>
    <mergeCell ref="U28:V28"/>
    <mergeCell ref="C28:D28"/>
    <mergeCell ref="I28:K28"/>
    <mergeCell ref="C29:AA29"/>
    <mergeCell ref="I25:K25"/>
    <mergeCell ref="C23:D23"/>
    <mergeCell ref="I23:K23"/>
    <mergeCell ref="C24:D24"/>
    <mergeCell ref="I24:K24"/>
    <mergeCell ref="C25:D25"/>
    <mergeCell ref="C26:D26"/>
    <mergeCell ref="I26:K26"/>
    <mergeCell ref="C27:D27"/>
    <mergeCell ref="I27:K27"/>
    <mergeCell ref="AB21:AB22"/>
    <mergeCell ref="AC21:AF22"/>
    <mergeCell ref="C20:AF20"/>
    <mergeCell ref="C30:L30"/>
    <mergeCell ref="W21:Y22"/>
    <mergeCell ref="W23:Y23"/>
    <mergeCell ref="W24:Y24"/>
    <mergeCell ref="W25:Y25"/>
    <mergeCell ref="W26:Y26"/>
    <mergeCell ref="W27:Y27"/>
    <mergeCell ref="W28:Y28"/>
    <mergeCell ref="Z21:Z22"/>
    <mergeCell ref="AA21:AA22"/>
    <mergeCell ref="S21:T22"/>
    <mergeCell ref="S23:T23"/>
    <mergeCell ref="S24:T24"/>
    <mergeCell ref="S25:T25"/>
    <mergeCell ref="S26:T26"/>
    <mergeCell ref="S27:T27"/>
    <mergeCell ref="S28:T28"/>
    <mergeCell ref="U21:V22"/>
    <mergeCell ref="U23:V23"/>
    <mergeCell ref="U24:V24"/>
    <mergeCell ref="U25:V25"/>
    <mergeCell ref="C31:E31"/>
    <mergeCell ref="C32:E32"/>
    <mergeCell ref="C33:E33"/>
    <mergeCell ref="C34:E34"/>
    <mergeCell ref="C35:E35"/>
    <mergeCell ref="C36:E36"/>
    <mergeCell ref="C37:E37"/>
    <mergeCell ref="F31:G31"/>
    <mergeCell ref="F32:G32"/>
    <mergeCell ref="F33:G33"/>
    <mergeCell ref="F34:G34"/>
    <mergeCell ref="F35:G35"/>
    <mergeCell ref="F36:G36"/>
    <mergeCell ref="F37:G37"/>
    <mergeCell ref="C39:N39"/>
    <mergeCell ref="Q42:R42"/>
    <mergeCell ref="Q43:R43"/>
    <mergeCell ref="Q44:R44"/>
    <mergeCell ref="Q45:R45"/>
    <mergeCell ref="Q46:R46"/>
    <mergeCell ref="Q47:R47"/>
    <mergeCell ref="Q48:R48"/>
    <mergeCell ref="C52:K52"/>
    <mergeCell ref="C47:E47"/>
    <mergeCell ref="C50:Q50"/>
    <mergeCell ref="C41:Q41"/>
    <mergeCell ref="F42:G42"/>
    <mergeCell ref="F43:G43"/>
    <mergeCell ref="F44:G44"/>
    <mergeCell ref="F45:G45"/>
    <mergeCell ref="F46:G46"/>
    <mergeCell ref="F47:G47"/>
    <mergeCell ref="F48:G48"/>
    <mergeCell ref="C49:G49"/>
    <mergeCell ref="C42:E42"/>
    <mergeCell ref="C43:E43"/>
    <mergeCell ref="C44:E44"/>
    <mergeCell ref="C45:E45"/>
  </mergeCells>
  <phoneticPr fontId="9" type="noConversion"/>
  <conditionalFormatting sqref="H15">
    <cfRule type="expression" dxfId="27" priority="35">
      <formula>$H$14="NO APLICA"</formula>
    </cfRule>
  </conditionalFormatting>
  <conditionalFormatting sqref="H16:I16">
    <cfRule type="expression" dxfId="26" priority="38">
      <formula>$H$15="SI SE REPORTA"</formula>
    </cfRule>
  </conditionalFormatting>
  <conditionalFormatting sqref="H43:O48">
    <cfRule type="cellIs" dxfId="25" priority="3" operator="between">
      <formula>1.01</formula>
      <formula>1000</formula>
    </cfRule>
  </conditionalFormatting>
  <conditionalFormatting sqref="K51">
    <cfRule type="cellIs" dxfId="24" priority="28" operator="equal">
      <formula>0</formula>
    </cfRule>
    <cfRule type="containsText" dxfId="23" priority="29" operator="containsText" text="ERROR">
      <formula>NOT(ISERROR(SEARCH("ERROR",K51)))</formula>
    </cfRule>
  </conditionalFormatting>
  <conditionalFormatting sqref="L23:L28">
    <cfRule type="cellIs" dxfId="22" priority="21" operator="equal">
      <formula>0</formula>
    </cfRule>
    <cfRule type="containsText" dxfId="21" priority="22" operator="containsText" text="ERROR">
      <formula>NOT(ISERROR(SEARCH("ERROR",L23)))</formula>
    </cfRule>
  </conditionalFormatting>
  <conditionalFormatting sqref="L32:L37">
    <cfRule type="cellIs" dxfId="20" priority="4" operator="equal">
      <formula>0</formula>
    </cfRule>
    <cfRule type="containsText" dxfId="19" priority="5" operator="containsText" text="ERROR">
      <formula>NOT(ISERROR(SEARCH("ERROR",L32)))</formula>
    </cfRule>
  </conditionalFormatting>
  <conditionalFormatting sqref="P23:P28">
    <cfRule type="cellIs" dxfId="18" priority="19" operator="equal">
      <formula>0</formula>
    </cfRule>
    <cfRule type="containsText" dxfId="17" priority="20" operator="containsText" text="ERROR">
      <formula>NOT(ISERROR(SEARCH("ERROR",P23)))</formula>
    </cfRule>
  </conditionalFormatting>
  <conditionalFormatting sqref="P43:P48">
    <cfRule type="cellIs" dxfId="16" priority="1" operator="equal">
      <formula>0</formula>
    </cfRule>
    <cfRule type="containsText" dxfId="15" priority="2" operator="containsText" text="ERROR">
      <formula>NOT(ISERROR(SEARCH("ERROR",P43)))</formula>
    </cfRule>
  </conditionalFormatting>
  <conditionalFormatting sqref="Q15">
    <cfRule type="expression" dxfId="14" priority="34">
      <formula>$Q$14="NO APLICA"</formula>
    </cfRule>
  </conditionalFormatting>
  <conditionalFormatting sqref="Q16">
    <cfRule type="expression" dxfId="13" priority="39" stopIfTrue="1">
      <formula>$Q$15="SI SE REPORTA"</formula>
    </cfRule>
  </conditionalFormatting>
  <conditionalFormatting sqref="Q23:R28">
    <cfRule type="expression" dxfId="12" priority="48">
      <formula>N23&lt;&gt;""</formula>
    </cfRule>
    <cfRule type="expression" dxfId="11" priority="49">
      <formula>LEN(TRIM($W23))=0</formula>
    </cfRule>
  </conditionalFormatting>
  <conditionalFormatting sqref="W23:W28">
    <cfRule type="expression" dxfId="10" priority="40">
      <formula>OR(UPPER($G23)="NO",ISBLANK($G23),$G23="")</formula>
    </cfRule>
    <cfRule type="expression" dxfId="9" priority="41">
      <formula>UPPER($G23)="SI"</formula>
    </cfRule>
  </conditionalFormatting>
  <conditionalFormatting sqref="Z23:Z28">
    <cfRule type="expression" dxfId="8" priority="12">
      <formula>W23&lt;&gt;""</formula>
    </cfRule>
    <cfRule type="expression" dxfId="7" priority="13">
      <formula>LEN(TRIM($U23))=0</formula>
    </cfRule>
  </conditionalFormatting>
  <conditionalFormatting sqref="AA15">
    <cfRule type="expression" dxfId="6" priority="33">
      <formula>$AA$14="NO APLICA"</formula>
    </cfRule>
  </conditionalFormatting>
  <conditionalFormatting sqref="AA16">
    <cfRule type="expression" dxfId="5" priority="37" stopIfTrue="1">
      <formula>$AA$15="SI SE REPORTA"</formula>
    </cfRule>
  </conditionalFormatting>
  <conditionalFormatting sqref="AA23:AA28">
    <cfRule type="expression" dxfId="4" priority="8">
      <formula>W23&lt;&gt;""</formula>
    </cfRule>
    <cfRule type="expression" dxfId="3" priority="9">
      <formula>LEN(TRIM($U23))=0</formula>
    </cfRule>
  </conditionalFormatting>
  <conditionalFormatting sqref="AB23:AB28">
    <cfRule type="expression" dxfId="2" priority="50">
      <formula>LEN($W23)=0</formula>
    </cfRule>
  </conditionalFormatting>
  <conditionalFormatting sqref="AJ15">
    <cfRule type="expression" dxfId="1" priority="32">
      <formula>$AJ$14="NO APLICA"</formula>
    </cfRule>
  </conditionalFormatting>
  <conditionalFormatting sqref="AJ16">
    <cfRule type="expression" dxfId="0" priority="36" stopIfTrue="1">
      <formula>$AJ$15="SI SE REPORTA"</formula>
    </cfRule>
  </conditionalFormatting>
  <dataValidations xWindow="749" yWindow="788" count="25">
    <dataValidation type="list" allowBlank="1" showInputMessage="1" showErrorMessage="1" sqref="AJ15 Q15 AA15 H15" xr:uid="{75581B0E-C927-4CD9-8A59-5EA0323F8C46}">
      <formula1>"SI SE REPORTA, NO SE REPORTA"</formula1>
    </dataValidation>
    <dataValidation type="list" allowBlank="1" showInputMessage="1" showErrorMessage="1" sqref="AJ14 Q14 AA14 H14" xr:uid="{73DBDD53-1315-42D3-AC7F-2D0EE224520F}">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E4ACB4D5-FEA9-4702-88EC-40A0CBB724AD}">
      <formula1>INDIRECT("Autoridades_Ambientales[Autoridad_Ambiental]")</formula1>
    </dataValidation>
    <dataValidation allowBlank="1" showInputMessage="1" showErrorMessage="1" promptTitle="Periodo de Reporte" prompt="Ingrese el año correspondiente a la vigencia fiscal que se está reportando" sqref="U3" xr:uid="{1078FEE9-A1D3-45F9-B409-759F21D636B3}"/>
    <dataValidation type="whole" operator="greaterThanOrEqual" allowBlank="1" showErrorMessage="1" errorTitle="ERROR" error="Escriba un número igual o mayor que 0" promptTitle="ERROR" prompt="Escriba un número igual o mayor que 0" sqref="AG35:AG39 AO35:AO39 E62:H62 F64:H64" xr:uid="{3634C942-43AB-4BA5-BE96-5EDD7E3F017F}">
      <formula1>0</formula1>
    </dataValidation>
    <dataValidation type="list" allowBlank="1" showInputMessage="1" showErrorMessage="1" sqref="AA58 Y58 G23:G28" xr:uid="{28944DFD-BA1C-405C-AFF2-988835B0468C}">
      <formula1>"SI, NO"</formula1>
    </dataValidation>
    <dataValidation type="decimal" operator="greaterThanOrEqual" allowBlank="1" showInputMessage="1" showErrorMessage="1" prompt="ERROR - Valor en HECTAREAS (sin decimales)_x000a_" sqref="AI47:AJ51 AL47:AL51 AG47:AG51" xr:uid="{214677CE-D721-4539-BBA1-3E3761F7BAA9}">
      <formula1>0</formula1>
    </dataValidation>
    <dataValidation operator="greaterThanOrEqual" allowBlank="1" showInputMessage="1" showErrorMessage="1" sqref="W58:W80 Y59:Y80 AC58:AC80 AA59:AA80" xr:uid="{AA03B653-0D63-41BA-B1A6-D3BAE0F14815}"/>
    <dataValidation type="decimal" operator="greaterThanOrEqual" allowBlank="1" showErrorMessage="1" prompt="ERROR - Valor en HECTAREAS (sin decimales)_x000a_" sqref="S47:AF51 R49:R51" xr:uid="{4320FBF3-22EE-4ECE-B855-5B86113C164D}">
      <formula1>0</formula1>
    </dataValidation>
    <dataValidation allowBlank="1" showInputMessage="1" showErrorMessage="1" prompt="Valor en hectáreas" sqref="M79:N80" xr:uid="{358825C8-1262-4652-AAAB-E6DDEC2A4A01}"/>
    <dataValidation type="decimal" allowBlank="1" showInputMessage="1" showErrorMessage="1" sqref="E79:F80 H79:H80 J79:J80" xr:uid="{F1EDFC63-0D50-4209-BBED-D1A380A121E2}">
      <formula1>0</formula1>
      <formula2>1000000</formula2>
    </dataValidation>
    <dataValidation operator="greaterThanOrEqual" allowBlank="1" showErrorMessage="1" sqref="O79:Q80 U72:U77 R58:V69 R78:V80 V70:V77" xr:uid="{22E2C6E5-FF32-49B3-B5FC-4DFE7655C2AD}"/>
    <dataValidation type="list" allowBlank="1" showInputMessage="1" showErrorMessage="1" sqref="C71:C76" xr:uid="{41524810-ED76-4908-9560-23DB59D632E0}">
      <formula1>"Año 1, Año 2, Año 3, Año 4"</formula1>
    </dataValidation>
    <dataValidation type="list" allowBlank="1" showInputMessage="1" showErrorMessage="1" sqref="P37:P40" xr:uid="{D16D6478-EC16-4A2E-B554-47D39C7DA371}">
      <formula1>"Si, No"</formula1>
    </dataValidation>
    <dataValidation operator="greaterThanOrEqual" allowBlank="1" showErrorMessage="1" errorTitle="ERROR" error="Escriba un número igual o mayor que 0" promptTitle="ERROR" prompt="Escriba un número igual o mayor que 0" sqref="H49:P49 H38:K38 H55:K61" xr:uid="{A1519D44-79AB-4097-8AA0-26EFE553BD7E}"/>
    <dataValidation type="list" allowBlank="1" showInputMessage="1" showErrorMessage="1" sqref="K79:K80" xr:uid="{B009531B-A855-4AE3-8A5C-6C7150460BB7}">
      <formula1>INDIRECT(I79)</formula1>
    </dataValidation>
    <dataValidation type="list" allowBlank="1" showInputMessage="1" showErrorMessage="1" sqref="L23:L28" xr:uid="{8B8750C3-8914-4362-B693-A96269AD55FA}">
      <formula1>"Acuerdo, Resolución"</formula1>
    </dataValidation>
    <dataValidation type="custom" showInputMessage="1" showErrorMessage="1" error="Páramo registrado sin traslape de área protegida. Revisar" sqref="W23:W28" xr:uid="{8E29507B-6A07-445D-995C-D954420EB4FE}">
      <formula1>UPPER($G23)="SI"</formula1>
    </dataValidation>
    <dataValidation type="list" allowBlank="1" showInputMessage="1" showErrorMessage="1" sqref="P23:P28" xr:uid="{15F0B191-10B4-4646-A931-B2E3FDE76A93}">
      <formula1>"Acuerdo, Resolución, NA"</formula1>
    </dataValidation>
    <dataValidation type="custom" showInputMessage="1" showErrorMessage="1" errorTitle="Entrada no permitida" error="No es posible registrar información porque en el campo &quot;Tipo de acto administrativo&quot; se seleccionó la opción &quot;No aplica&quot; o el campo se encuentra vacío." sqref="Q23:R28" xr:uid="{8EADBDD6-CAE8-4412-AFBC-EC3048A57EB5}">
      <formula1>"P23=NA"</formula1>
    </dataValidation>
    <dataValidation type="custom" showInputMessage="1" showErrorMessage="1" errorTitle="Entrada no permitida" error="Primero debe ingresar el nombre del área protegida traslapada con Páramo. Revisar" sqref="Z23:AA28" xr:uid="{FEE9ADEA-29A6-453D-8CD9-8C7279C7A81F}">
      <formula1>LEN($W23)&gt;0</formula1>
    </dataValidation>
    <dataValidation operator="greaterThanOrEqual" allowBlank="1" showErrorMessage="1" promptTitle="ERROR" prompt="Escriba un número igual o mayor que 0" sqref="H33:K37" xr:uid="{781C9E4E-2338-4654-8699-971FED216318}"/>
    <dataValidation operator="greaterThanOrEqual" allowBlank="1" showErrorMessage="1" errorTitle="ERROR" error="La suma de la programación no puede superar el 100%" promptTitle="ERROR" prompt="Escriba un número igual o mayor que 0" sqref="H32:K32" xr:uid="{197FDB43-38C7-4BA8-8F35-C236F0E16AF1}"/>
    <dataValidation allowBlank="1" showInputMessage="1" showErrorMessage="1" error="La suma del avance total no puede superara el 100%" sqref="M38" xr:uid="{FD96F02F-5605-464E-917E-D5CA02C48F1D}"/>
    <dataValidation type="custom" allowBlank="1" showInputMessage="1" showErrorMessage="1" error="La suma de la programación no puede ser superior a 21%" sqref="H43:H48" xr:uid="{F9046E65-00FF-4BD1-8694-A5AB5CD40CF5}">
      <formula1>SUM($I43:$P43)&lt;=#REF!</formula1>
    </dataValidation>
  </dataValidations>
  <hyperlinks>
    <hyperlink ref="C9" location="'HM_POMCAS EJEC'!A1" display="VOLVER A LA HOJA METODOLÓGICA" xr:uid="{862A3576-A0BD-4991-859A-205B4F75233E}"/>
  </hyperlinks>
  <pageMargins left="0.25" right="0.25" top="0.75" bottom="0.75" header="0.3" footer="0.3"/>
  <pageSetup scale="13" fitToHeight="0" orientation="portrait" horizontalDpi="1200" verticalDpi="1200" r:id="rId1"/>
  <extLst>
    <ext xmlns:x14="http://schemas.microsoft.com/office/spreadsheetml/2009/9/main" uri="{CCE6A557-97BC-4b89-ADB6-D9C93CAAB3DF}">
      <x14:dataValidations xmlns:xm="http://schemas.microsoft.com/office/excel/2006/main" xWindow="749" yWindow="788" count="1">
        <x14:dataValidation type="list" allowBlank="1" showInputMessage="1" showErrorMessage="1" errorTitle="Entrada no permitida" error="Debe seleccionar SI o NO de la lista desplegable" promptTitle="Área protegida con PMA aprobado" prompt="Diligencie unicamente si el páramo presenta traslape con un área protegida." xr:uid="{097911A4-E880-4D38-B631-DAB10E17072A}">
          <x14:formula1>
            <xm:f>Hoja2!$I$2:$I$3</xm:f>
          </x14:formula1>
          <xm:sqref>AB23:AB28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HM_PMA PARAMOS EJEC</vt:lpstr>
      <vt:lpstr>PMA PARAMOS EJEC_REPORTE</vt:lpstr>
      <vt:lpstr>acumula</vt:lpstr>
      <vt:lpstr>'HM_PMA PARAMOS EJEC'!Área_de_impresión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'HM_PMA PARAMOS EJEC'!Títulos_a_imprimir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dcterms:created xsi:type="dcterms:W3CDTF">2012-04-13T14:28:11Z</dcterms:created>
  <dcterms:modified xsi:type="dcterms:W3CDTF">2026-08-10T22:15:34Z</dcterms:modified>
  <cp:category/>
  <cp:contentStatus/>
</cp:coreProperties>
</file>